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秦榛\2025\2025年道路养护\农村公路及城市支路采购需求及设施量清单\"/>
    </mc:Choice>
  </mc:AlternateContent>
  <bookViews>
    <workbookView xWindow="0" yWindow="0" windowWidth="23145" windowHeight="967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6" i="1" l="1"/>
  <c r="BD45" i="1"/>
  <c r="BD44" i="1"/>
  <c r="BD43" i="1"/>
  <c r="BD42" i="1"/>
  <c r="BD41" i="1"/>
  <c r="BD40" i="1"/>
  <c r="BD39" i="1"/>
  <c r="BD38" i="1"/>
  <c r="BD37" i="1"/>
  <c r="BD36" i="1"/>
  <c r="BD35" i="1"/>
  <c r="BD34" i="1"/>
  <c r="BD33" i="1"/>
  <c r="BD32" i="1"/>
  <c r="BD31" i="1"/>
  <c r="BD30" i="1"/>
  <c r="BD29" i="1"/>
  <c r="BD28" i="1"/>
  <c r="BD27" i="1"/>
  <c r="BD26" i="1"/>
  <c r="BD25" i="1"/>
  <c r="BD24" i="1"/>
  <c r="BD23" i="1"/>
  <c r="BD22" i="1"/>
  <c r="BD21" i="1"/>
  <c r="BD20" i="1"/>
  <c r="BD19" i="1"/>
  <c r="BD18" i="1"/>
  <c r="BD17" i="1"/>
  <c r="BD16" i="1"/>
  <c r="BD15" i="1"/>
  <c r="BD14" i="1"/>
  <c r="BD13" i="1"/>
  <c r="BD12" i="1"/>
  <c r="BD11" i="1"/>
  <c r="BD10" i="1"/>
  <c r="BD9" i="1"/>
  <c r="BD8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E6" i="1"/>
  <c r="BD5" i="1"/>
</calcChain>
</file>

<file path=xl/sharedStrings.xml><?xml version="1.0" encoding="utf-8"?>
<sst xmlns="http://schemas.openxmlformats.org/spreadsheetml/2006/main" count="327" uniqueCount="187">
  <si>
    <t>定额编号</t>
  </si>
  <si>
    <t>项目</t>
  </si>
  <si>
    <t>单位</t>
  </si>
  <si>
    <t>恒南路</t>
  </si>
  <si>
    <t>竹园路</t>
  </si>
  <si>
    <t>苏召路</t>
  </si>
  <si>
    <t>先新路</t>
  </si>
  <si>
    <t>召泰路</t>
  </si>
  <si>
    <t>鲁山路</t>
  </si>
  <si>
    <t>联跃路</t>
  </si>
  <si>
    <t>召楼路</t>
  </si>
  <si>
    <t>联跃西路</t>
  </si>
  <si>
    <t>苏近路</t>
  </si>
  <si>
    <t>东佳路</t>
  </si>
  <si>
    <t>立跃路</t>
  </si>
  <si>
    <t>恒西路</t>
  </si>
  <si>
    <t>康华路</t>
  </si>
  <si>
    <t>三达路</t>
  </si>
  <si>
    <t>兴达路</t>
  </si>
  <si>
    <t>昌达路</t>
  </si>
  <si>
    <t>联达路</t>
  </si>
  <si>
    <t>谈中路</t>
  </si>
  <si>
    <t>联建路</t>
  </si>
  <si>
    <t>联胜路</t>
  </si>
  <si>
    <t>立建路</t>
  </si>
  <si>
    <t>叶家桥路</t>
  </si>
  <si>
    <t>联星路</t>
  </si>
  <si>
    <t>顾陈路</t>
  </si>
  <si>
    <t>联合路</t>
  </si>
  <si>
    <t>张行路</t>
  </si>
  <si>
    <t>滨江路</t>
  </si>
  <si>
    <t>盐铁路</t>
  </si>
  <si>
    <t>民联路</t>
  </si>
  <si>
    <t>粒民路</t>
  </si>
  <si>
    <t>西环路</t>
  </si>
  <si>
    <t>南环路</t>
  </si>
  <si>
    <t>北环路</t>
  </si>
  <si>
    <t>东城一路</t>
  </si>
  <si>
    <t>勤劳路</t>
  </si>
  <si>
    <t>北徐路</t>
  </si>
  <si>
    <t>建新路</t>
  </si>
  <si>
    <t>汇北路</t>
  </si>
  <si>
    <t>浦连路</t>
  </si>
  <si>
    <t>浦涛路</t>
  </si>
  <si>
    <t>鲁建路</t>
  </si>
  <si>
    <t>数  量</t>
  </si>
  <si>
    <t>保 养 率
（%）</t>
  </si>
  <si>
    <t>所属乡镇</t>
  </si>
  <si>
    <t>浦江</t>
  </si>
  <si>
    <t>路    段</t>
  </si>
  <si>
    <t>立跃路-江月路</t>
  </si>
  <si>
    <t>江月路-竹园路</t>
  </si>
  <si>
    <t>三鲁公路-浦星公路</t>
  </si>
  <si>
    <t>陈行公路-沈杜公路</t>
  </si>
  <si>
    <t>三高粮地-洋河浜桥</t>
  </si>
  <si>
    <t>先新路-大治河北</t>
  </si>
  <si>
    <t>三鲁公路-苏近路</t>
  </si>
  <si>
    <t>三鲁公路-鲁陈路</t>
  </si>
  <si>
    <t>江月路-沈杜公路</t>
  </si>
  <si>
    <t>鲁陈路-黄浦江边</t>
  </si>
  <si>
    <t>三鲁公路-陈行公路</t>
  </si>
  <si>
    <t>立跃路-东佳路</t>
  </si>
  <si>
    <t>年家浜路-苏召路</t>
  </si>
  <si>
    <t>浦东闵行界-东风村村委会</t>
  </si>
  <si>
    <t>东风村村委会-浦星公路</t>
  </si>
  <si>
    <t>三鲁公路-康林路</t>
  </si>
  <si>
    <t>康林路-杜行路</t>
  </si>
  <si>
    <t>竹园路-沈杜公路</t>
  </si>
  <si>
    <t>康华路-沈杜公路</t>
  </si>
  <si>
    <t>食品厂-浦星公路公路</t>
  </si>
  <si>
    <t>召楼路-三鲁公路</t>
  </si>
  <si>
    <t>鲁陈路-民联路</t>
  </si>
  <si>
    <t>联航路-沈杜公路</t>
  </si>
  <si>
    <t>东佳路-万芳路</t>
  </si>
  <si>
    <t>共青北路-三鲁公路</t>
  </si>
  <si>
    <t>三鲁河桥-三鲁公路</t>
  </si>
  <si>
    <t>浦东闵行界-联星路</t>
  </si>
  <si>
    <t>江月路-苏召路</t>
  </si>
  <si>
    <t>新汇路-立建路</t>
  </si>
  <si>
    <t>联合2组-浦星公路</t>
  </si>
  <si>
    <t>浦锦南路-滨江路</t>
  </si>
  <si>
    <t>昌林路-联建路</t>
  </si>
  <si>
    <t>三鲁公路-建新路</t>
  </si>
  <si>
    <t>建新路-浦星公路</t>
  </si>
  <si>
    <t>先新路-北徐路</t>
  </si>
  <si>
    <t>联建路-联民村</t>
  </si>
  <si>
    <t>立跃路-李跃路止点</t>
  </si>
  <si>
    <t>东城一路-鲁南路</t>
  </si>
  <si>
    <t>鲁南路-闸航路</t>
  </si>
  <si>
    <t>东环路-西环路</t>
  </si>
  <si>
    <t>引水河桥-西环路</t>
  </si>
  <si>
    <t>共青路-三鲁公路</t>
  </si>
  <si>
    <t>苏召路-江月路</t>
  </si>
  <si>
    <t>召泰路-三鲁公路</t>
  </si>
  <si>
    <t>苏近路-陈行公路</t>
  </si>
  <si>
    <t>北徐路-闸航路</t>
  </si>
  <si>
    <t>浦东闵行界-三鲁公路</t>
  </si>
  <si>
    <t>浦星公路-恒南路</t>
  </si>
  <si>
    <t>建造年份</t>
  </si>
  <si>
    <t>里程(km)</t>
  </si>
  <si>
    <t>年限</t>
  </si>
  <si>
    <t>公路等级</t>
  </si>
  <si>
    <t>三级</t>
  </si>
  <si>
    <t>二级</t>
  </si>
  <si>
    <t>四级</t>
  </si>
  <si>
    <t>G010109</t>
  </si>
  <si>
    <t>车行道沥青砼
（二级公路）</t>
  </si>
  <si>
    <t>5年以下</t>
  </si>
  <si>
    <r>
      <rPr>
        <sz val="12"/>
        <rFont val="黑体"/>
        <family val="3"/>
        <charset val="134"/>
      </rPr>
      <t>10000</t>
    </r>
    <r>
      <rPr>
        <sz val="16"/>
        <rFont val="黑体"/>
        <family val="3"/>
        <charset val="134"/>
      </rPr>
      <t>m</t>
    </r>
    <r>
      <rPr>
        <vertAlign val="superscript"/>
        <sz val="12"/>
        <rFont val="黑体"/>
        <family val="3"/>
        <charset val="134"/>
      </rPr>
      <t>2</t>
    </r>
  </si>
  <si>
    <t>G010110</t>
  </si>
  <si>
    <t>10年以下</t>
  </si>
  <si>
    <t>G010111</t>
  </si>
  <si>
    <t>15年以下</t>
  </si>
  <si>
    <t>G010112</t>
  </si>
  <si>
    <t>车行道沥青砼
（三级公路）</t>
  </si>
  <si>
    <t>G010113</t>
  </si>
  <si>
    <t>G010114</t>
  </si>
  <si>
    <t>车行道沥青砼
（四级公路）</t>
  </si>
  <si>
    <t>G010115</t>
  </si>
  <si>
    <t>车行道沥青砼（非机动）</t>
  </si>
  <si>
    <t>G010102</t>
  </si>
  <si>
    <t>水泥砼路面（二级公路）</t>
  </si>
  <si>
    <t>G010103</t>
  </si>
  <si>
    <t>水泥砼路面（三级公路）</t>
  </si>
  <si>
    <t>水泥砼路面（四级公路）</t>
  </si>
  <si>
    <t>10000m2</t>
  </si>
  <si>
    <t>G010118</t>
  </si>
  <si>
    <t>普通人行道板</t>
  </si>
  <si>
    <t>G010119</t>
  </si>
  <si>
    <t>彩色人行道板</t>
  </si>
  <si>
    <t>G010120</t>
  </si>
  <si>
    <t>路肩、边坡、边沟</t>
  </si>
  <si>
    <t>km</t>
  </si>
  <si>
    <t>G010201</t>
  </si>
  <si>
    <t>砼桥梁</t>
  </si>
  <si>
    <r>
      <rPr>
        <sz val="12"/>
        <rFont val="黑体"/>
        <family val="3"/>
        <charset val="134"/>
      </rPr>
      <t>1000</t>
    </r>
    <r>
      <rPr>
        <sz val="16"/>
        <rFont val="黑体"/>
        <family val="3"/>
        <charset val="134"/>
      </rPr>
      <t>m</t>
    </r>
    <r>
      <rPr>
        <vertAlign val="superscript"/>
        <sz val="12"/>
        <rFont val="黑体"/>
        <family val="3"/>
        <charset val="134"/>
      </rPr>
      <t>2</t>
    </r>
  </si>
  <si>
    <t>G010202</t>
  </si>
  <si>
    <t>浆砌块石驳岸</t>
  </si>
  <si>
    <t>G010203</t>
  </si>
  <si>
    <t>砼防洪墙</t>
  </si>
  <si>
    <t>G010204</t>
  </si>
  <si>
    <t>涵管</t>
  </si>
  <si>
    <t>G010304</t>
  </si>
  <si>
    <t>泵站1.0m3/s以下</t>
  </si>
  <si>
    <t>座</t>
  </si>
  <si>
    <t>G010305</t>
  </si>
  <si>
    <t>泵站1.01-3.0m3/s以下</t>
  </si>
  <si>
    <t>G010306</t>
  </si>
  <si>
    <t>泵站3.01-5.0m3/s以下</t>
  </si>
  <si>
    <t>G010401</t>
  </si>
  <si>
    <t>挡土墙</t>
  </si>
  <si>
    <t>G010402</t>
  </si>
  <si>
    <t>分隔带侧石</t>
  </si>
  <si>
    <t>G010417</t>
  </si>
  <si>
    <t>养护标志牌</t>
  </si>
  <si>
    <r>
      <rPr>
        <sz val="12"/>
        <rFont val="黑体"/>
        <family val="3"/>
        <charset val="134"/>
      </rPr>
      <t>100</t>
    </r>
    <r>
      <rPr>
        <sz val="16"/>
        <rFont val="黑体"/>
        <family val="3"/>
        <charset val="134"/>
      </rPr>
      <t>m</t>
    </r>
    <r>
      <rPr>
        <vertAlign val="superscript"/>
        <sz val="12"/>
        <rFont val="黑体"/>
        <family val="3"/>
        <charset val="134"/>
      </rPr>
      <t>2</t>
    </r>
  </si>
  <si>
    <t>G010404</t>
  </si>
  <si>
    <t>安全护墩</t>
  </si>
  <si>
    <t>100只</t>
  </si>
  <si>
    <t>G010415</t>
  </si>
  <si>
    <t>红白警示杆</t>
  </si>
  <si>
    <t>100根</t>
  </si>
  <si>
    <t>G010408</t>
  </si>
  <si>
    <t>路名牌</t>
  </si>
  <si>
    <t>100套</t>
  </si>
  <si>
    <t>G010409</t>
  </si>
  <si>
    <t>吨位牌</t>
  </si>
  <si>
    <t>G010410</t>
  </si>
  <si>
    <t>分界牌</t>
  </si>
  <si>
    <t>G010411</t>
  </si>
  <si>
    <t>里程碑</t>
  </si>
  <si>
    <t>100块</t>
  </si>
  <si>
    <t>G010412</t>
  </si>
  <si>
    <t>百尺桩</t>
  </si>
  <si>
    <t>G010413</t>
  </si>
  <si>
    <t>路界牌</t>
  </si>
  <si>
    <t>G010419</t>
  </si>
  <si>
    <t>声屏障</t>
  </si>
  <si>
    <t>G010301</t>
  </si>
  <si>
    <t>小型雨水管Φ&lt;600</t>
  </si>
  <si>
    <t>G010302</t>
  </si>
  <si>
    <t>中型雨水管600≤ Φ≤1000</t>
  </si>
  <si>
    <t>G010422</t>
  </si>
  <si>
    <t>道路及设施巡视</t>
  </si>
  <si>
    <t>合计</t>
  </si>
  <si>
    <t>北徐支路</t>
    <phoneticPr fontId="10" type="noConversion"/>
  </si>
  <si>
    <t>共青北路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</si>
</sst>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 "/>
    <numFmt numFmtId="177" formatCode="0.00_ "/>
  </numFmts>
  <fonts count="11" x14ac:knownFonts="1">
    <font>
      <sz val="12"/>
      <color theme="1"/>
      <name val="宋体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仿宋"/>
      <family val="3"/>
      <charset val="134"/>
    </font>
    <font>
      <sz val="16"/>
      <name val="黑体"/>
      <family val="3"/>
      <charset val="134"/>
    </font>
    <font>
      <vertAlign val="superscript"/>
      <sz val="12"/>
      <name val="黑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/>
    <xf numFmtId="0" fontId="1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 shrinkToFit="1"/>
    </xf>
    <xf numFmtId="176" fontId="2" fillId="2" borderId="2" xfId="0" applyNumberFormat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176" fontId="2" fillId="2" borderId="0" xfId="0" applyNumberFormat="1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176" fontId="4" fillId="2" borderId="2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177" fontId="2" fillId="2" borderId="2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176" fontId="6" fillId="2" borderId="2" xfId="0" applyNumberFormat="1" applyFont="1" applyFill="1" applyBorder="1" applyAlignment="1">
      <alignment horizontal="center" vertical="center" shrinkToFit="1"/>
    </xf>
    <xf numFmtId="0" fontId="2" fillId="2" borderId="4" xfId="0" applyNumberFormat="1" applyFont="1" applyFill="1" applyBorder="1" applyAlignment="1">
      <alignment horizontal="center" vertical="center" shrinkToFit="1"/>
    </xf>
    <xf numFmtId="0" fontId="2" fillId="2" borderId="5" xfId="0" applyNumberFormat="1" applyFont="1" applyFill="1" applyBorder="1" applyAlignment="1">
      <alignment horizontal="center" vertical="center" shrinkToFit="1"/>
    </xf>
    <xf numFmtId="0" fontId="2" fillId="2" borderId="6" xfId="0" applyNumberFormat="1" applyFont="1" applyFill="1" applyBorder="1" applyAlignment="1">
      <alignment horizontal="center" vertical="center" shrinkToFit="1"/>
    </xf>
    <xf numFmtId="176" fontId="4" fillId="2" borderId="7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/>
    </xf>
    <xf numFmtId="176" fontId="1" fillId="2" borderId="8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2" fontId="7" fillId="4" borderId="1" xfId="0" applyNumberFormat="1" applyFont="1" applyFill="1" applyBorder="1" applyAlignment="1">
      <alignment horizontal="center" vertical="center" shrinkToFit="1"/>
    </xf>
    <xf numFmtId="1" fontId="1" fillId="2" borderId="1" xfId="0" applyNumberFormat="1" applyFont="1" applyFill="1" applyBorder="1" applyAlignment="1">
      <alignment horizontal="center" vertical="center" shrinkToFit="1"/>
    </xf>
    <xf numFmtId="176" fontId="1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20">
    <dxf>
      <fill>
        <patternFill patternType="solid">
          <bgColor theme="8" tint="0.7999511703848384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9" tint="0.79995117038483843"/>
        </patternFill>
      </fill>
    </dxf>
    <dxf>
      <fill>
        <patternFill patternType="solid">
          <bgColor rgb="FFFFCCFF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firstColumnStripe" dxfId="13"/>
    </tableStyle>
    <tableStyle name="PivotStylePreset2_Accent1" table="0" count="10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7"/>
  <sheetViews>
    <sheetView tabSelected="1" topLeftCell="AZ1" workbookViewId="0">
      <selection activeCell="BF1" sqref="BF1:BG1048576"/>
    </sheetView>
  </sheetViews>
  <sheetFormatPr defaultColWidth="9" defaultRowHeight="14.25" x14ac:dyDescent="0.15"/>
  <cols>
    <col min="1" max="1" width="11.625" style="1" customWidth="1"/>
    <col min="2" max="2" width="21.375" style="1" customWidth="1"/>
    <col min="3" max="4" width="11.625" style="1" customWidth="1"/>
    <col min="5" max="10" width="18.625" style="2" customWidth="1"/>
    <col min="11" max="11" width="20.875" style="2" customWidth="1"/>
    <col min="12" max="36" width="18.625" style="2" customWidth="1"/>
    <col min="37" max="37" width="19.75" style="2" customWidth="1"/>
    <col min="38" max="41" width="18.625" style="2" customWidth="1"/>
    <col min="42" max="42" width="21.125" style="2" customWidth="1"/>
    <col min="43" max="55" width="18.625" style="2" customWidth="1"/>
    <col min="56" max="57" width="18.625" style="1" customWidth="1"/>
  </cols>
  <sheetData>
    <row r="1" spans="1:57" ht="14.25" customHeight="1" x14ac:dyDescent="0.15">
      <c r="A1" s="31" t="s">
        <v>0</v>
      </c>
      <c r="B1" s="30" t="s">
        <v>1</v>
      </c>
      <c r="C1" s="30"/>
      <c r="D1" s="34" t="s">
        <v>2</v>
      </c>
      <c r="E1" s="5" t="s">
        <v>3</v>
      </c>
      <c r="F1" s="5" t="s">
        <v>3</v>
      </c>
      <c r="G1" s="6" t="s">
        <v>4</v>
      </c>
      <c r="H1" s="6" t="s">
        <v>5</v>
      </c>
      <c r="I1" s="5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13</v>
      </c>
      <c r="R1" s="6" t="s">
        <v>14</v>
      </c>
      <c r="S1" s="6" t="s">
        <v>14</v>
      </c>
      <c r="T1" s="6" t="s">
        <v>15</v>
      </c>
      <c r="U1" s="6" t="s">
        <v>16</v>
      </c>
      <c r="V1" s="6" t="s">
        <v>16</v>
      </c>
      <c r="W1" s="6" t="s">
        <v>17</v>
      </c>
      <c r="X1" s="6" t="s">
        <v>18</v>
      </c>
      <c r="Y1" s="6" t="s">
        <v>19</v>
      </c>
      <c r="Z1" s="6" t="s">
        <v>20</v>
      </c>
      <c r="AA1" s="6" t="s">
        <v>21</v>
      </c>
      <c r="AB1" s="6" t="s">
        <v>22</v>
      </c>
      <c r="AC1" s="6" t="s">
        <v>23</v>
      </c>
      <c r="AD1" s="6" t="s">
        <v>24</v>
      </c>
      <c r="AE1" s="6" t="s">
        <v>185</v>
      </c>
      <c r="AF1" s="6" t="s">
        <v>25</v>
      </c>
      <c r="AG1" s="6" t="s">
        <v>26</v>
      </c>
      <c r="AH1" s="6" t="s">
        <v>26</v>
      </c>
      <c r="AI1" s="6" t="s">
        <v>27</v>
      </c>
      <c r="AJ1" s="6" t="s">
        <v>28</v>
      </c>
      <c r="AK1" s="6" t="s">
        <v>29</v>
      </c>
      <c r="AL1" s="6" t="s">
        <v>30</v>
      </c>
      <c r="AM1" s="6" t="s">
        <v>31</v>
      </c>
      <c r="AN1" s="6" t="s">
        <v>31</v>
      </c>
      <c r="AO1" s="6" t="s">
        <v>186</v>
      </c>
      <c r="AP1" s="6" t="s">
        <v>32</v>
      </c>
      <c r="AQ1" s="6" t="s">
        <v>33</v>
      </c>
      <c r="AR1" s="6" t="s">
        <v>34</v>
      </c>
      <c r="AS1" s="6" t="s">
        <v>34</v>
      </c>
      <c r="AT1" s="6" t="s">
        <v>35</v>
      </c>
      <c r="AU1" s="6" t="s">
        <v>36</v>
      </c>
      <c r="AV1" s="6" t="s">
        <v>37</v>
      </c>
      <c r="AW1" s="6" t="s">
        <v>38</v>
      </c>
      <c r="AX1" s="6" t="s">
        <v>39</v>
      </c>
      <c r="AY1" s="6" t="s">
        <v>40</v>
      </c>
      <c r="AZ1" s="6" t="s">
        <v>41</v>
      </c>
      <c r="BA1" s="6" t="s">
        <v>42</v>
      </c>
      <c r="BB1" s="6" t="s">
        <v>43</v>
      </c>
      <c r="BC1" s="6" t="s">
        <v>44</v>
      </c>
      <c r="BD1" s="30" t="s">
        <v>45</v>
      </c>
      <c r="BE1" s="32" t="s">
        <v>46</v>
      </c>
    </row>
    <row r="2" spans="1:57" x14ac:dyDescent="0.15">
      <c r="A2" s="31"/>
      <c r="B2" s="30" t="s">
        <v>47</v>
      </c>
      <c r="C2" s="30"/>
      <c r="D2" s="34"/>
      <c r="E2" s="7" t="s">
        <v>48</v>
      </c>
      <c r="F2" s="7" t="s">
        <v>48</v>
      </c>
      <c r="G2" s="7" t="s">
        <v>48</v>
      </c>
      <c r="H2" s="7" t="s">
        <v>48</v>
      </c>
      <c r="I2" s="7" t="s">
        <v>48</v>
      </c>
      <c r="J2" s="7" t="s">
        <v>48</v>
      </c>
      <c r="K2" s="7" t="s">
        <v>48</v>
      </c>
      <c r="L2" s="7" t="s">
        <v>48</v>
      </c>
      <c r="M2" s="7" t="s">
        <v>48</v>
      </c>
      <c r="N2" s="7" t="s">
        <v>48</v>
      </c>
      <c r="O2" s="7" t="s">
        <v>48</v>
      </c>
      <c r="P2" s="7" t="s">
        <v>48</v>
      </c>
      <c r="Q2" s="7" t="s">
        <v>48</v>
      </c>
      <c r="R2" s="7" t="s">
        <v>48</v>
      </c>
      <c r="S2" s="7" t="s">
        <v>48</v>
      </c>
      <c r="T2" s="7" t="s">
        <v>48</v>
      </c>
      <c r="U2" s="7" t="s">
        <v>48</v>
      </c>
      <c r="V2" s="7" t="s">
        <v>48</v>
      </c>
      <c r="W2" s="7" t="s">
        <v>48</v>
      </c>
      <c r="X2" s="7" t="s">
        <v>48</v>
      </c>
      <c r="Y2" s="7" t="s">
        <v>48</v>
      </c>
      <c r="Z2" s="7" t="s">
        <v>48</v>
      </c>
      <c r="AA2" s="7" t="s">
        <v>48</v>
      </c>
      <c r="AB2" s="7" t="s">
        <v>48</v>
      </c>
      <c r="AC2" s="7" t="s">
        <v>48</v>
      </c>
      <c r="AD2" s="7" t="s">
        <v>48</v>
      </c>
      <c r="AE2" s="7" t="s">
        <v>48</v>
      </c>
      <c r="AF2" s="7" t="s">
        <v>48</v>
      </c>
      <c r="AG2" s="7" t="s">
        <v>48</v>
      </c>
      <c r="AH2" s="7" t="s">
        <v>48</v>
      </c>
      <c r="AI2" s="7" t="s">
        <v>48</v>
      </c>
      <c r="AJ2" s="7" t="s">
        <v>48</v>
      </c>
      <c r="AK2" s="7" t="s">
        <v>48</v>
      </c>
      <c r="AL2" s="7" t="s">
        <v>48</v>
      </c>
      <c r="AM2" s="7" t="s">
        <v>48</v>
      </c>
      <c r="AN2" s="7" t="s">
        <v>48</v>
      </c>
      <c r="AO2" s="7" t="s">
        <v>48</v>
      </c>
      <c r="AP2" s="7" t="s">
        <v>48</v>
      </c>
      <c r="AQ2" s="7" t="s">
        <v>48</v>
      </c>
      <c r="AR2" s="7" t="s">
        <v>48</v>
      </c>
      <c r="AS2" s="7" t="s">
        <v>48</v>
      </c>
      <c r="AT2" s="7" t="s">
        <v>48</v>
      </c>
      <c r="AU2" s="7" t="s">
        <v>48</v>
      </c>
      <c r="AV2" s="7" t="s">
        <v>48</v>
      </c>
      <c r="AW2" s="7" t="s">
        <v>48</v>
      </c>
      <c r="AX2" s="7" t="s">
        <v>48</v>
      </c>
      <c r="AY2" s="7" t="s">
        <v>48</v>
      </c>
      <c r="AZ2" s="7" t="s">
        <v>48</v>
      </c>
      <c r="BA2" s="7" t="s">
        <v>48</v>
      </c>
      <c r="BB2" s="7" t="s">
        <v>48</v>
      </c>
      <c r="BC2" s="7" t="s">
        <v>48</v>
      </c>
      <c r="BD2" s="30"/>
      <c r="BE2" s="30"/>
    </row>
    <row r="3" spans="1:57" x14ac:dyDescent="0.15">
      <c r="A3" s="31"/>
      <c r="B3" s="30" t="s">
        <v>49</v>
      </c>
      <c r="C3" s="30"/>
      <c r="D3" s="34"/>
      <c r="E3" s="7" t="s">
        <v>50</v>
      </c>
      <c r="F3" s="7" t="s">
        <v>51</v>
      </c>
      <c r="G3" s="7" t="s">
        <v>52</v>
      </c>
      <c r="H3" s="8" t="s">
        <v>53</v>
      </c>
      <c r="I3" s="18" t="s">
        <v>54</v>
      </c>
      <c r="J3" s="7" t="s">
        <v>55</v>
      </c>
      <c r="K3" s="7" t="s">
        <v>56</v>
      </c>
      <c r="L3" s="7" t="s">
        <v>57</v>
      </c>
      <c r="M3" s="7" t="s">
        <v>58</v>
      </c>
      <c r="N3" s="7" t="s">
        <v>59</v>
      </c>
      <c r="O3" s="7" t="s">
        <v>60</v>
      </c>
      <c r="P3" s="18" t="s">
        <v>61</v>
      </c>
      <c r="Q3" s="18" t="s">
        <v>62</v>
      </c>
      <c r="R3" s="7" t="s">
        <v>63</v>
      </c>
      <c r="S3" s="7" t="s">
        <v>64</v>
      </c>
      <c r="T3" s="24" t="s">
        <v>50</v>
      </c>
      <c r="U3" s="7" t="s">
        <v>65</v>
      </c>
      <c r="V3" s="7" t="s">
        <v>66</v>
      </c>
      <c r="W3" s="18" t="s">
        <v>67</v>
      </c>
      <c r="X3" s="7" t="s">
        <v>68</v>
      </c>
      <c r="Y3" s="7" t="s">
        <v>67</v>
      </c>
      <c r="Z3" s="7" t="s">
        <v>69</v>
      </c>
      <c r="AA3" s="7" t="s">
        <v>70</v>
      </c>
      <c r="AB3" s="7" t="s">
        <v>71</v>
      </c>
      <c r="AC3" s="7" t="s">
        <v>72</v>
      </c>
      <c r="AD3" s="18" t="s">
        <v>73</v>
      </c>
      <c r="AE3" s="18" t="s">
        <v>74</v>
      </c>
      <c r="AF3" s="18" t="s">
        <v>75</v>
      </c>
      <c r="AG3" s="18" t="s">
        <v>76</v>
      </c>
      <c r="AH3" s="18" t="s">
        <v>77</v>
      </c>
      <c r="AI3" s="18" t="s">
        <v>78</v>
      </c>
      <c r="AJ3" s="18" t="s">
        <v>79</v>
      </c>
      <c r="AK3" s="18" t="s">
        <v>80</v>
      </c>
      <c r="AL3" s="7" t="s">
        <v>81</v>
      </c>
      <c r="AM3" s="18" t="s">
        <v>82</v>
      </c>
      <c r="AN3" s="18" t="s">
        <v>83</v>
      </c>
      <c r="AO3" s="7" t="s">
        <v>84</v>
      </c>
      <c r="AP3" s="7" t="s">
        <v>85</v>
      </c>
      <c r="AQ3" s="7" t="s">
        <v>86</v>
      </c>
      <c r="AR3" s="18" t="s">
        <v>87</v>
      </c>
      <c r="AS3" s="18" t="s">
        <v>88</v>
      </c>
      <c r="AT3" s="7" t="s">
        <v>89</v>
      </c>
      <c r="AU3" s="18" t="s">
        <v>90</v>
      </c>
      <c r="AV3" s="7" t="s">
        <v>91</v>
      </c>
      <c r="AW3" s="18" t="s">
        <v>92</v>
      </c>
      <c r="AX3" s="7" t="s">
        <v>93</v>
      </c>
      <c r="AY3" s="7" t="s">
        <v>94</v>
      </c>
      <c r="AZ3" s="7" t="s">
        <v>95</v>
      </c>
      <c r="BA3" s="18" t="s">
        <v>96</v>
      </c>
      <c r="BB3" s="7" t="s">
        <v>75</v>
      </c>
      <c r="BC3" s="7" t="s">
        <v>97</v>
      </c>
      <c r="BD3" s="30"/>
      <c r="BE3" s="30"/>
    </row>
    <row r="4" spans="1:57" x14ac:dyDescent="0.15">
      <c r="A4" s="4"/>
      <c r="B4" s="30" t="s">
        <v>98</v>
      </c>
      <c r="C4" s="30"/>
      <c r="D4" s="4"/>
      <c r="E4" s="7">
        <v>2001</v>
      </c>
      <c r="F4" s="7">
        <v>2018</v>
      </c>
      <c r="G4" s="7">
        <v>2013</v>
      </c>
      <c r="H4" s="7">
        <v>2022</v>
      </c>
      <c r="I4" s="7">
        <v>1996</v>
      </c>
      <c r="J4" s="7">
        <v>1995</v>
      </c>
      <c r="K4" s="7">
        <v>2004</v>
      </c>
      <c r="L4" s="7">
        <v>2011</v>
      </c>
      <c r="M4" s="7">
        <v>2004</v>
      </c>
      <c r="N4" s="7">
        <v>2005</v>
      </c>
      <c r="O4" s="7">
        <v>1995</v>
      </c>
      <c r="P4" s="7">
        <v>1994</v>
      </c>
      <c r="Q4" s="7">
        <v>2019</v>
      </c>
      <c r="R4" s="7">
        <v>2004</v>
      </c>
      <c r="S4" s="7">
        <v>2024</v>
      </c>
      <c r="T4" s="7">
        <v>1998</v>
      </c>
      <c r="U4" s="7">
        <v>2000</v>
      </c>
      <c r="V4" s="7">
        <v>2000</v>
      </c>
      <c r="W4" s="7">
        <v>2000</v>
      </c>
      <c r="X4" s="7">
        <v>2018</v>
      </c>
      <c r="Y4" s="7">
        <v>1994</v>
      </c>
      <c r="Z4" s="7">
        <v>1994</v>
      </c>
      <c r="AA4" s="7">
        <v>2012</v>
      </c>
      <c r="AB4" s="7">
        <v>1994</v>
      </c>
      <c r="AC4" s="7">
        <v>2007</v>
      </c>
      <c r="AD4" s="7">
        <v>1988</v>
      </c>
      <c r="AE4" s="7">
        <v>1998</v>
      </c>
      <c r="AF4" s="7">
        <v>2012</v>
      </c>
      <c r="AG4" s="7">
        <v>2018</v>
      </c>
      <c r="AH4" s="7">
        <v>2018</v>
      </c>
      <c r="AI4" s="7">
        <v>2006</v>
      </c>
      <c r="AJ4" s="7">
        <v>1998</v>
      </c>
      <c r="AK4" s="7">
        <v>1998</v>
      </c>
      <c r="AL4" s="7">
        <v>1998</v>
      </c>
      <c r="AM4" s="7">
        <v>1999</v>
      </c>
      <c r="AN4" s="7">
        <v>1999</v>
      </c>
      <c r="AO4" s="7">
        <v>2017</v>
      </c>
      <c r="AP4" s="7">
        <v>2017</v>
      </c>
      <c r="AQ4" s="7">
        <v>2004</v>
      </c>
      <c r="AR4" s="7">
        <v>1995</v>
      </c>
      <c r="AS4" s="7">
        <v>1995</v>
      </c>
      <c r="AT4" s="7">
        <v>2017</v>
      </c>
      <c r="AU4" s="7">
        <v>1988</v>
      </c>
      <c r="AV4" s="7">
        <v>2020</v>
      </c>
      <c r="AW4" s="7">
        <v>1996</v>
      </c>
      <c r="AX4" s="7">
        <v>2017</v>
      </c>
      <c r="AY4" s="7">
        <v>1993</v>
      </c>
      <c r="AZ4" s="7">
        <v>2017</v>
      </c>
      <c r="BA4" s="7">
        <v>2010</v>
      </c>
      <c r="BB4" s="7">
        <v>2010</v>
      </c>
      <c r="BC4" s="7">
        <v>2021</v>
      </c>
      <c r="BD4" s="3"/>
      <c r="BE4" s="3"/>
    </row>
    <row r="5" spans="1:57" x14ac:dyDescent="0.15">
      <c r="A5" s="4"/>
      <c r="B5" s="30" t="s">
        <v>99</v>
      </c>
      <c r="C5" s="30"/>
      <c r="D5" s="4"/>
      <c r="E5" s="9">
        <v>0.748</v>
      </c>
      <c r="F5" s="9">
        <v>1.55</v>
      </c>
      <c r="G5" s="9">
        <v>1.3859999999999999</v>
      </c>
      <c r="H5" s="9">
        <v>3.85</v>
      </c>
      <c r="I5" s="19">
        <v>0.46899999999999997</v>
      </c>
      <c r="J5" s="9">
        <v>2.4929999999999999</v>
      </c>
      <c r="K5" s="9">
        <v>1.1559999999999999</v>
      </c>
      <c r="L5" s="9">
        <v>2.66</v>
      </c>
      <c r="M5" s="9">
        <v>2.19</v>
      </c>
      <c r="N5" s="9">
        <v>1.8129999999999999</v>
      </c>
      <c r="O5" s="9">
        <v>1.8</v>
      </c>
      <c r="P5" s="19">
        <v>1.2</v>
      </c>
      <c r="Q5" s="19">
        <v>1.2549999999999999</v>
      </c>
      <c r="R5" s="19">
        <v>1.675</v>
      </c>
      <c r="S5" s="19">
        <v>4.0810000000000004</v>
      </c>
      <c r="T5" s="9">
        <v>0.71</v>
      </c>
      <c r="U5" s="9">
        <v>0.67</v>
      </c>
      <c r="V5" s="9">
        <v>0.68500000000000005</v>
      </c>
      <c r="W5" s="19">
        <v>1.0149999999999999</v>
      </c>
      <c r="X5" s="9">
        <v>0.71</v>
      </c>
      <c r="Y5" s="9">
        <v>1.083</v>
      </c>
      <c r="Z5" s="9">
        <v>0.623</v>
      </c>
      <c r="AA5" s="9">
        <v>0.90600000000000003</v>
      </c>
      <c r="AB5" s="9">
        <v>1.3140000000000001</v>
      </c>
      <c r="AC5" s="19">
        <v>1.2869999999999999</v>
      </c>
      <c r="AD5" s="19">
        <v>2.5419999999999998</v>
      </c>
      <c r="AE5" s="19">
        <v>1.1990000000000001</v>
      </c>
      <c r="AF5" s="19">
        <v>1.099</v>
      </c>
      <c r="AG5" s="9">
        <v>1.083</v>
      </c>
      <c r="AH5" s="9">
        <v>1.101</v>
      </c>
      <c r="AI5" s="19">
        <v>0.8</v>
      </c>
      <c r="AJ5" s="19">
        <v>1.089</v>
      </c>
      <c r="AK5" s="9">
        <v>0.65</v>
      </c>
      <c r="AL5" s="9">
        <v>1.3959999999999999</v>
      </c>
      <c r="AM5" s="19">
        <v>1.377</v>
      </c>
      <c r="AN5" s="19">
        <v>0.33300000000000002</v>
      </c>
      <c r="AO5" s="9">
        <v>0.5</v>
      </c>
      <c r="AP5" s="9">
        <v>0.5</v>
      </c>
      <c r="AQ5" s="9">
        <v>1.4850000000000001</v>
      </c>
      <c r="AR5" s="19">
        <v>0.47599999999999998</v>
      </c>
      <c r="AS5" s="19">
        <v>0.59699999999999998</v>
      </c>
      <c r="AT5" s="9">
        <v>0.74099999999999999</v>
      </c>
      <c r="AU5" s="19">
        <v>0.59299999999999997</v>
      </c>
      <c r="AV5" s="9">
        <v>0.77700000000000002</v>
      </c>
      <c r="AW5" s="19">
        <v>1.85</v>
      </c>
      <c r="AX5" s="9">
        <v>2.0880000000000001</v>
      </c>
      <c r="AY5" s="9">
        <v>0.65</v>
      </c>
      <c r="AZ5" s="9">
        <v>0.98299999999999998</v>
      </c>
      <c r="BA5" s="19">
        <v>1.569</v>
      </c>
      <c r="BB5" s="9">
        <v>1.1000000000000001</v>
      </c>
      <c r="BC5" s="7">
        <v>1.1479999999999999</v>
      </c>
      <c r="BD5" s="25">
        <f>IF(SUM($D5:INDEX(5:5,COLUMN()-1))=0,"",SUM($D5:INDEX(5:5,COLUMN()-1)))</f>
        <v>65.054999999999993</v>
      </c>
      <c r="BE5" s="26"/>
    </row>
    <row r="6" spans="1:57" x14ac:dyDescent="0.15">
      <c r="A6" s="4"/>
      <c r="B6" s="30" t="s">
        <v>100</v>
      </c>
      <c r="C6" s="30"/>
      <c r="D6" s="3">
        <v>2025</v>
      </c>
      <c r="E6" s="10">
        <f>$D$6-E$4</f>
        <v>24</v>
      </c>
      <c r="F6" s="10">
        <v>7</v>
      </c>
      <c r="G6" s="10">
        <f>$D$6-G$4</f>
        <v>12</v>
      </c>
      <c r="H6" s="10">
        <f>$D$6-H$4</f>
        <v>3</v>
      </c>
      <c r="I6" s="10">
        <f>$D$6-I$4</f>
        <v>29</v>
      </c>
      <c r="J6" s="10">
        <f t="shared" ref="J6:AH6" si="0">$D$6-J$4</f>
        <v>30</v>
      </c>
      <c r="K6" s="10">
        <f t="shared" si="0"/>
        <v>21</v>
      </c>
      <c r="L6" s="10">
        <f t="shared" si="0"/>
        <v>14</v>
      </c>
      <c r="M6" s="10">
        <f t="shared" si="0"/>
        <v>21</v>
      </c>
      <c r="N6" s="10">
        <f t="shared" si="0"/>
        <v>20</v>
      </c>
      <c r="O6" s="10">
        <f t="shared" si="0"/>
        <v>30</v>
      </c>
      <c r="P6" s="10">
        <f t="shared" si="0"/>
        <v>31</v>
      </c>
      <c r="Q6" s="10">
        <f t="shared" si="0"/>
        <v>6</v>
      </c>
      <c r="R6" s="10">
        <f t="shared" si="0"/>
        <v>21</v>
      </c>
      <c r="S6" s="10">
        <f t="shared" si="0"/>
        <v>1</v>
      </c>
      <c r="T6" s="10">
        <f t="shared" si="0"/>
        <v>27</v>
      </c>
      <c r="U6" s="10">
        <f t="shared" si="0"/>
        <v>25</v>
      </c>
      <c r="V6" s="10">
        <f t="shared" si="0"/>
        <v>25</v>
      </c>
      <c r="W6" s="10">
        <f t="shared" si="0"/>
        <v>25</v>
      </c>
      <c r="X6" s="10">
        <f t="shared" si="0"/>
        <v>7</v>
      </c>
      <c r="Y6" s="10">
        <f t="shared" si="0"/>
        <v>31</v>
      </c>
      <c r="Z6" s="10">
        <f t="shared" si="0"/>
        <v>31</v>
      </c>
      <c r="AA6" s="10">
        <f t="shared" si="0"/>
        <v>13</v>
      </c>
      <c r="AB6" s="10">
        <f t="shared" si="0"/>
        <v>31</v>
      </c>
      <c r="AC6" s="10">
        <f t="shared" si="0"/>
        <v>18</v>
      </c>
      <c r="AD6" s="10">
        <f t="shared" si="0"/>
        <v>37</v>
      </c>
      <c r="AE6" s="10">
        <f t="shared" si="0"/>
        <v>27</v>
      </c>
      <c r="AF6" s="10">
        <f t="shared" si="0"/>
        <v>13</v>
      </c>
      <c r="AG6" s="10">
        <f t="shared" si="0"/>
        <v>7</v>
      </c>
      <c r="AH6" s="10">
        <f t="shared" si="0"/>
        <v>7</v>
      </c>
      <c r="AI6" s="10">
        <f t="shared" ref="AI6:BC6" si="1">$D$6-AI$4</f>
        <v>19</v>
      </c>
      <c r="AJ6" s="10">
        <f t="shared" si="1"/>
        <v>27</v>
      </c>
      <c r="AK6" s="10">
        <f t="shared" si="1"/>
        <v>27</v>
      </c>
      <c r="AL6" s="10">
        <f t="shared" si="1"/>
        <v>27</v>
      </c>
      <c r="AM6" s="10">
        <f t="shared" si="1"/>
        <v>26</v>
      </c>
      <c r="AN6" s="10">
        <f t="shared" si="1"/>
        <v>26</v>
      </c>
      <c r="AO6" s="10">
        <f t="shared" si="1"/>
        <v>8</v>
      </c>
      <c r="AP6" s="10">
        <f t="shared" si="1"/>
        <v>8</v>
      </c>
      <c r="AQ6" s="10">
        <f t="shared" si="1"/>
        <v>21</v>
      </c>
      <c r="AR6" s="10">
        <f t="shared" si="1"/>
        <v>30</v>
      </c>
      <c r="AS6" s="10">
        <f t="shared" si="1"/>
        <v>30</v>
      </c>
      <c r="AT6" s="10">
        <f t="shared" si="1"/>
        <v>8</v>
      </c>
      <c r="AU6" s="10">
        <f t="shared" si="1"/>
        <v>37</v>
      </c>
      <c r="AV6" s="10">
        <f t="shared" si="1"/>
        <v>5</v>
      </c>
      <c r="AW6" s="10">
        <f t="shared" si="1"/>
        <v>29</v>
      </c>
      <c r="AX6" s="10">
        <f t="shared" si="1"/>
        <v>8</v>
      </c>
      <c r="AY6" s="10">
        <f t="shared" si="1"/>
        <v>32</v>
      </c>
      <c r="AZ6" s="10">
        <f t="shared" si="1"/>
        <v>8</v>
      </c>
      <c r="BA6" s="10">
        <f t="shared" si="1"/>
        <v>15</v>
      </c>
      <c r="BB6" s="10">
        <f t="shared" si="1"/>
        <v>15</v>
      </c>
      <c r="BC6" s="10">
        <f t="shared" si="1"/>
        <v>4</v>
      </c>
      <c r="BD6" s="3"/>
      <c r="BE6" s="3"/>
    </row>
    <row r="7" spans="1:57" x14ac:dyDescent="0.15">
      <c r="A7" s="4"/>
      <c r="B7" s="30" t="s">
        <v>101</v>
      </c>
      <c r="C7" s="30"/>
      <c r="D7" s="4"/>
      <c r="E7" s="7" t="s">
        <v>102</v>
      </c>
      <c r="F7" s="7" t="s">
        <v>102</v>
      </c>
      <c r="G7" s="7" t="s">
        <v>103</v>
      </c>
      <c r="H7" s="7" t="s">
        <v>102</v>
      </c>
      <c r="I7" s="7" t="s">
        <v>102</v>
      </c>
      <c r="J7" s="7" t="s">
        <v>102</v>
      </c>
      <c r="K7" s="7" t="s">
        <v>102</v>
      </c>
      <c r="L7" s="7" t="s">
        <v>102</v>
      </c>
      <c r="M7" s="7" t="s">
        <v>103</v>
      </c>
      <c r="N7" s="7" t="s">
        <v>102</v>
      </c>
      <c r="O7" s="7" t="s">
        <v>102</v>
      </c>
      <c r="P7" s="7" t="s">
        <v>104</v>
      </c>
      <c r="Q7" s="7" t="s">
        <v>103</v>
      </c>
      <c r="R7" s="7" t="s">
        <v>102</v>
      </c>
      <c r="S7" s="7" t="s">
        <v>103</v>
      </c>
      <c r="T7" s="7" t="s">
        <v>102</v>
      </c>
      <c r="U7" s="7" t="s">
        <v>102</v>
      </c>
      <c r="V7" s="7" t="s">
        <v>102</v>
      </c>
      <c r="W7" s="7" t="s">
        <v>102</v>
      </c>
      <c r="X7" s="7" t="s">
        <v>102</v>
      </c>
      <c r="Y7" s="7" t="s">
        <v>104</v>
      </c>
      <c r="Z7" s="7" t="s">
        <v>102</v>
      </c>
      <c r="AA7" s="7" t="s">
        <v>102</v>
      </c>
      <c r="AB7" s="7" t="s">
        <v>104</v>
      </c>
      <c r="AC7" s="7" t="s">
        <v>102</v>
      </c>
      <c r="AD7" s="7" t="s">
        <v>104</v>
      </c>
      <c r="AE7" s="7" t="s">
        <v>102</v>
      </c>
      <c r="AF7" s="7" t="s">
        <v>102</v>
      </c>
      <c r="AG7" s="7" t="s">
        <v>104</v>
      </c>
      <c r="AH7" s="7" t="s">
        <v>104</v>
      </c>
      <c r="AI7" s="7" t="s">
        <v>104</v>
      </c>
      <c r="AJ7" s="7" t="s">
        <v>104</v>
      </c>
      <c r="AK7" s="7" t="s">
        <v>104</v>
      </c>
      <c r="AL7" s="7" t="s">
        <v>104</v>
      </c>
      <c r="AM7" s="7" t="s">
        <v>104</v>
      </c>
      <c r="AN7" s="7" t="s">
        <v>104</v>
      </c>
      <c r="AO7" s="7" t="s">
        <v>104</v>
      </c>
      <c r="AP7" s="7" t="s">
        <v>104</v>
      </c>
      <c r="AQ7" s="7" t="s">
        <v>102</v>
      </c>
      <c r="AR7" s="7" t="s">
        <v>102</v>
      </c>
      <c r="AS7" s="7" t="s">
        <v>104</v>
      </c>
      <c r="AT7" s="7" t="s">
        <v>102</v>
      </c>
      <c r="AU7" s="7" t="s">
        <v>102</v>
      </c>
      <c r="AV7" s="7" t="s">
        <v>102</v>
      </c>
      <c r="AW7" s="7" t="s">
        <v>102</v>
      </c>
      <c r="AX7" s="7" t="s">
        <v>104</v>
      </c>
      <c r="AY7" s="7" t="s">
        <v>104</v>
      </c>
      <c r="AZ7" s="7" t="s">
        <v>104</v>
      </c>
      <c r="BA7" s="7" t="s">
        <v>103</v>
      </c>
      <c r="BB7" s="7" t="s">
        <v>103</v>
      </c>
      <c r="BC7" s="7" t="s">
        <v>102</v>
      </c>
      <c r="BD7" s="3"/>
      <c r="BE7" s="3"/>
    </row>
    <row r="8" spans="1:57" ht="20.25" x14ac:dyDescent="0.15">
      <c r="A8" s="3" t="s">
        <v>105</v>
      </c>
      <c r="B8" s="32" t="s">
        <v>106</v>
      </c>
      <c r="C8" s="3" t="s">
        <v>107</v>
      </c>
      <c r="D8" s="11" t="s">
        <v>108</v>
      </c>
      <c r="E8" s="9"/>
      <c r="F8" s="12"/>
      <c r="G8" s="13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>
        <v>6.1215000000000002</v>
      </c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25">
        <f>IF(SUM($D8:INDEX(8:8,COLUMN()-1))=0,"",SUM($D8:INDEX(8:8,COLUMN()-1)))</f>
        <v>6.1215000000000002</v>
      </c>
      <c r="BE8" s="27">
        <v>2.4</v>
      </c>
    </row>
    <row r="9" spans="1:57" ht="20.25" x14ac:dyDescent="0.15">
      <c r="A9" s="3" t="s">
        <v>109</v>
      </c>
      <c r="B9" s="30"/>
      <c r="C9" s="3" t="s">
        <v>110</v>
      </c>
      <c r="D9" s="11" t="s">
        <v>108</v>
      </c>
      <c r="E9" s="9"/>
      <c r="F9" s="9"/>
      <c r="G9" s="9"/>
      <c r="H9" s="7"/>
      <c r="I9" s="7"/>
      <c r="J9" s="14"/>
      <c r="K9" s="14"/>
      <c r="L9" s="14"/>
      <c r="M9" s="14"/>
      <c r="N9" s="14"/>
      <c r="O9" s="14"/>
      <c r="P9" s="14"/>
      <c r="Q9" s="14">
        <v>2.82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25">
        <f>IF(SUM($D9:INDEX(9:9,COLUMN()-1))=0,"",SUM($D9:INDEX(9:9,COLUMN()-1)))</f>
        <v>2.82</v>
      </c>
      <c r="BE9" s="27">
        <v>2.8</v>
      </c>
    </row>
    <row r="10" spans="1:57" ht="20.25" x14ac:dyDescent="0.15">
      <c r="A10" s="3" t="s">
        <v>111</v>
      </c>
      <c r="B10" s="30"/>
      <c r="C10" s="3" t="s">
        <v>112</v>
      </c>
      <c r="D10" s="11" t="s">
        <v>108</v>
      </c>
      <c r="E10" s="9"/>
      <c r="F10" s="9"/>
      <c r="G10" s="9">
        <v>1.1088</v>
      </c>
      <c r="H10" s="14"/>
      <c r="I10" s="14"/>
      <c r="J10" s="14"/>
      <c r="K10" s="14"/>
      <c r="L10" s="14"/>
      <c r="M10" s="14">
        <v>2.19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>
        <v>2.1960000000000002</v>
      </c>
      <c r="BB10" s="14">
        <v>1.54</v>
      </c>
      <c r="BC10" s="14"/>
      <c r="BD10" s="25">
        <f>IF(SUM($D10:INDEX(10:10,COLUMN()-1))=0,"",SUM($D10:INDEX(10:10,COLUMN()-1)))</f>
        <v>7.0347999999999997</v>
      </c>
      <c r="BE10" s="27">
        <v>3.6</v>
      </c>
    </row>
    <row r="11" spans="1:57" ht="20.25" x14ac:dyDescent="0.15">
      <c r="A11" s="3" t="s">
        <v>113</v>
      </c>
      <c r="B11" s="32" t="s">
        <v>114</v>
      </c>
      <c r="C11" s="3" t="s">
        <v>107</v>
      </c>
      <c r="D11" s="11" t="s">
        <v>108</v>
      </c>
      <c r="E11" s="9"/>
      <c r="F11" s="9"/>
      <c r="G11" s="9"/>
      <c r="H11" s="14">
        <v>2.8875000000000002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7">
        <v>1.722</v>
      </c>
      <c r="BD11" s="25">
        <f>IF(SUM($D11:INDEX(11:11,COLUMN()-1))=0,"",SUM($D11:INDEX(11:11,COLUMN()-1)))</f>
        <v>4.6095000000000006</v>
      </c>
      <c r="BE11" s="27">
        <v>2.6</v>
      </c>
    </row>
    <row r="12" spans="1:57" ht="20.25" x14ac:dyDescent="0.15">
      <c r="A12" s="3" t="s">
        <v>115</v>
      </c>
      <c r="B12" s="30"/>
      <c r="C12" s="3" t="s">
        <v>110</v>
      </c>
      <c r="D12" s="11" t="s">
        <v>108</v>
      </c>
      <c r="E12" s="9"/>
      <c r="F12" s="9">
        <v>1.55</v>
      </c>
      <c r="G12" s="9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>
        <v>0.56799999999999995</v>
      </c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>
        <v>0.51870000000000005</v>
      </c>
      <c r="AU12" s="14"/>
      <c r="AV12" s="14"/>
      <c r="AW12" s="14"/>
      <c r="AX12" s="14"/>
      <c r="AY12" s="14"/>
      <c r="AZ12" s="14"/>
      <c r="BA12" s="14"/>
      <c r="BB12" s="14"/>
      <c r="BC12" s="7"/>
      <c r="BD12" s="25">
        <f>IF(SUM($D12:INDEX(12:12,COLUMN()-1))=0,"",SUM($D12:INDEX(12:12,COLUMN()-1)))</f>
        <v>2.6366999999999998</v>
      </c>
      <c r="BE12" s="27">
        <v>3</v>
      </c>
    </row>
    <row r="13" spans="1:57" ht="20.25" x14ac:dyDescent="0.15">
      <c r="A13" s="3" t="s">
        <v>116</v>
      </c>
      <c r="B13" s="30"/>
      <c r="C13" s="3" t="s">
        <v>112</v>
      </c>
      <c r="D13" s="11" t="s">
        <v>108</v>
      </c>
      <c r="E13" s="9">
        <v>0.748</v>
      </c>
      <c r="F13" s="9"/>
      <c r="G13" s="9"/>
      <c r="H13" s="14"/>
      <c r="I13" s="20"/>
      <c r="J13" s="14"/>
      <c r="K13" s="14"/>
      <c r="L13" s="14">
        <v>1.8620000000000001</v>
      </c>
      <c r="M13" s="14"/>
      <c r="N13" s="14"/>
      <c r="O13" s="14">
        <v>1.26</v>
      </c>
      <c r="P13" s="14"/>
      <c r="Q13" s="14"/>
      <c r="R13" s="14">
        <v>2.0099999999999998</v>
      </c>
      <c r="S13" s="14"/>
      <c r="T13" s="14"/>
      <c r="U13" s="14">
        <v>0.60299999999999998</v>
      </c>
      <c r="V13" s="14">
        <v>0.82199999999999995</v>
      </c>
      <c r="W13" s="14"/>
      <c r="X13" s="14"/>
      <c r="Y13" s="14"/>
      <c r="Z13" s="14"/>
      <c r="AA13" s="14">
        <v>0.63400000000000001</v>
      </c>
      <c r="AB13" s="14"/>
      <c r="AC13" s="14">
        <v>0.9</v>
      </c>
      <c r="AD13" s="14"/>
      <c r="AE13" s="14"/>
      <c r="AF13" s="14">
        <v>0.879</v>
      </c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>
        <v>1.1879999999999999</v>
      </c>
      <c r="AR13" s="14"/>
      <c r="AS13" s="14"/>
      <c r="AT13" s="14"/>
      <c r="AU13" s="14">
        <v>0.41510000000000002</v>
      </c>
      <c r="AV13" s="14"/>
      <c r="AW13" s="14"/>
      <c r="AX13" s="14"/>
      <c r="AY13" s="14"/>
      <c r="AZ13" s="14"/>
      <c r="BA13" s="14"/>
      <c r="BB13" s="14"/>
      <c r="BC13" s="7"/>
      <c r="BD13" s="25">
        <f>IF(SUM($D13:INDEX(13:13,COLUMN()-1))=0,"",SUM($D13:INDEX(13:13,COLUMN()-1)))</f>
        <v>11.321100000000001</v>
      </c>
      <c r="BE13" s="27">
        <v>3.8</v>
      </c>
    </row>
    <row r="14" spans="1:57" ht="20.25" x14ac:dyDescent="0.15">
      <c r="A14" s="3"/>
      <c r="B14" s="32" t="s">
        <v>117</v>
      </c>
      <c r="C14" s="3" t="s">
        <v>107</v>
      </c>
      <c r="D14" s="11" t="s">
        <v>108</v>
      </c>
      <c r="E14" s="9"/>
      <c r="F14" s="9"/>
      <c r="G14" s="9"/>
      <c r="H14" s="14"/>
      <c r="I14" s="21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7"/>
      <c r="BD14" s="25" t="str">
        <f>IF(SUM($D14:INDEX(14:14,COLUMN()-1))=0,"",SUM($D14:INDEX(14:14,COLUMN()-1)))</f>
        <v/>
      </c>
      <c r="BE14" s="27"/>
    </row>
    <row r="15" spans="1:57" ht="20.25" x14ac:dyDescent="0.15">
      <c r="A15" s="3"/>
      <c r="B15" s="32"/>
      <c r="C15" s="3" t="s">
        <v>110</v>
      </c>
      <c r="D15" s="11" t="s">
        <v>108</v>
      </c>
      <c r="E15" s="9"/>
      <c r="F15" s="9"/>
      <c r="G15" s="9"/>
      <c r="H15" s="14"/>
      <c r="I15" s="22"/>
      <c r="J15" s="14"/>
      <c r="K15" s="14"/>
      <c r="L15" s="14"/>
      <c r="M15" s="14"/>
      <c r="N15" s="14"/>
      <c r="O15" s="14"/>
      <c r="P15" s="14">
        <v>0.84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>
        <v>1.2709999999999999</v>
      </c>
      <c r="AE15" s="14"/>
      <c r="AF15" s="14"/>
      <c r="AG15" s="14">
        <v>0.59560000000000002</v>
      </c>
      <c r="AH15" s="14">
        <v>0.60599999999999998</v>
      </c>
      <c r="AI15" s="14">
        <v>0.48</v>
      </c>
      <c r="AJ15" s="14">
        <v>0.49</v>
      </c>
      <c r="AK15" s="14">
        <v>0.45500000000000002</v>
      </c>
      <c r="AL15" s="14">
        <v>0.69799999999999995</v>
      </c>
      <c r="AM15" s="14">
        <v>0.41299999999999998</v>
      </c>
      <c r="AN15" s="14">
        <v>0.23300000000000001</v>
      </c>
      <c r="AO15" s="14">
        <v>0.35</v>
      </c>
      <c r="AP15" s="14"/>
      <c r="AQ15" s="14"/>
      <c r="AR15" s="14"/>
      <c r="AS15" s="14"/>
      <c r="AT15" s="14"/>
      <c r="AU15" s="14"/>
      <c r="AV15" s="14"/>
      <c r="AW15" s="14"/>
      <c r="AX15" s="14">
        <v>1.044</v>
      </c>
      <c r="AY15" s="14"/>
      <c r="AZ15" s="14">
        <v>0.34399999999999997</v>
      </c>
      <c r="BA15" s="14"/>
      <c r="BB15" s="14"/>
      <c r="BC15" s="7"/>
      <c r="BD15" s="25">
        <f>IF(SUM($D15:INDEX(15:15,COLUMN()-1))=0,"",SUM($D15:INDEX(15:15,COLUMN()-1)))</f>
        <v>7.8195999999999986</v>
      </c>
      <c r="BE15" s="27"/>
    </row>
    <row r="16" spans="1:57" ht="20.25" x14ac:dyDescent="0.15">
      <c r="A16" s="3" t="s">
        <v>118</v>
      </c>
      <c r="B16" s="30" t="s">
        <v>119</v>
      </c>
      <c r="C16" s="30"/>
      <c r="D16" s="11" t="s">
        <v>108</v>
      </c>
      <c r="E16" s="9">
        <v>0.44800000000000001</v>
      </c>
      <c r="F16" s="9">
        <v>0.93</v>
      </c>
      <c r="G16" s="9">
        <v>0.97</v>
      </c>
      <c r="H16" s="9"/>
      <c r="I16" s="9"/>
      <c r="J16" s="9"/>
      <c r="K16" s="9"/>
      <c r="L16" s="9"/>
      <c r="M16" s="9">
        <v>1.5329999999999999</v>
      </c>
      <c r="N16" s="9"/>
      <c r="O16" s="9"/>
      <c r="P16" s="9"/>
      <c r="Q16" s="9">
        <v>0.878</v>
      </c>
      <c r="R16" s="9"/>
      <c r="S16" s="9">
        <v>3.2648000000000001</v>
      </c>
      <c r="T16" s="9"/>
      <c r="U16" s="9"/>
      <c r="V16" s="9"/>
      <c r="W16" s="9"/>
      <c r="X16" s="9">
        <v>0.42599999999999999</v>
      </c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>
        <v>0.94099999999999995</v>
      </c>
      <c r="BB16" s="9">
        <v>0.66</v>
      </c>
      <c r="BC16" s="7">
        <v>0.80359999999999998</v>
      </c>
      <c r="BD16" s="25">
        <f>IF(SUM($D16:INDEX(16:16,COLUMN()-1))=0,"",SUM($D16:INDEX(16:16,COLUMN()-1)))</f>
        <v>10.8544</v>
      </c>
      <c r="BE16" s="27">
        <v>1.2</v>
      </c>
    </row>
    <row r="17" spans="1:57" ht="20.25" x14ac:dyDescent="0.15">
      <c r="A17" s="3" t="s">
        <v>120</v>
      </c>
      <c r="B17" s="30" t="s">
        <v>121</v>
      </c>
      <c r="C17" s="30"/>
      <c r="D17" s="11" t="s">
        <v>108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7"/>
      <c r="BD17" s="25" t="str">
        <f>IF(SUM($D17:INDEX(17:17,COLUMN()-1))=0,"",SUM($D17:INDEX(17:17,COLUMN()-1)))</f>
        <v/>
      </c>
      <c r="BE17" s="27">
        <v>0.24</v>
      </c>
    </row>
    <row r="18" spans="1:57" ht="20.25" x14ac:dyDescent="0.15">
      <c r="A18" s="3" t="s">
        <v>122</v>
      </c>
      <c r="B18" s="30" t="s">
        <v>123</v>
      </c>
      <c r="C18" s="30"/>
      <c r="D18" s="11" t="s">
        <v>108</v>
      </c>
      <c r="E18" s="9"/>
      <c r="F18" s="9"/>
      <c r="G18" s="9"/>
      <c r="H18" s="9"/>
      <c r="I18" s="14">
        <v>0.37519999999999998</v>
      </c>
      <c r="J18" s="9">
        <v>1.7451000000000001</v>
      </c>
      <c r="K18" s="9">
        <v>1.0404</v>
      </c>
      <c r="L18" s="9"/>
      <c r="M18" s="9"/>
      <c r="N18" s="9">
        <v>1.2690999999999999</v>
      </c>
      <c r="O18" s="9"/>
      <c r="P18" s="9"/>
      <c r="Q18" s="9"/>
      <c r="R18" s="9"/>
      <c r="S18" s="9"/>
      <c r="T18" s="9">
        <v>0.71</v>
      </c>
      <c r="U18" s="9"/>
      <c r="V18" s="9"/>
      <c r="W18" s="9">
        <v>0.71</v>
      </c>
      <c r="X18" s="9"/>
      <c r="Y18" s="9"/>
      <c r="Z18" s="9">
        <v>0.872</v>
      </c>
      <c r="AA18" s="9"/>
      <c r="AB18" s="9"/>
      <c r="AC18" s="9"/>
      <c r="AD18" s="9"/>
      <c r="AE18" s="9">
        <v>0.71940000000000004</v>
      </c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>
        <v>0.38</v>
      </c>
      <c r="AS18" s="9"/>
      <c r="AT18" s="9"/>
      <c r="AU18" s="9"/>
      <c r="AV18" s="9">
        <v>1.0878000000000001</v>
      </c>
      <c r="AW18" s="9">
        <v>1.665</v>
      </c>
      <c r="AX18" s="9"/>
      <c r="AY18" s="9"/>
      <c r="AZ18" s="9"/>
      <c r="BA18" s="9"/>
      <c r="BB18" s="9"/>
      <c r="BC18" s="7"/>
      <c r="BD18" s="25">
        <f>IF(SUM($D18:INDEX(18:18,COLUMN()-1))=0,"",SUM($D18:INDEX(18:18,COLUMN()-1)))</f>
        <v>10.574000000000002</v>
      </c>
      <c r="BE18" s="27">
        <v>0.06</v>
      </c>
    </row>
    <row r="19" spans="1:57" x14ac:dyDescent="0.15">
      <c r="A19" s="3"/>
      <c r="B19" s="30" t="s">
        <v>124</v>
      </c>
      <c r="C19" s="30"/>
      <c r="D19" s="11" t="s">
        <v>125</v>
      </c>
      <c r="E19" s="9"/>
      <c r="F19" s="9"/>
      <c r="G19" s="9"/>
      <c r="H19" s="9"/>
      <c r="I19" s="23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>
        <v>0.7581</v>
      </c>
      <c r="Z19" s="9"/>
      <c r="AA19" s="9"/>
      <c r="AB19" s="9">
        <v>0.91979999999999995</v>
      </c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>
        <v>0.35</v>
      </c>
      <c r="AQ19" s="9"/>
      <c r="AR19" s="9"/>
      <c r="AS19" s="9">
        <v>0.47799999999999998</v>
      </c>
      <c r="AT19" s="9"/>
      <c r="AU19" s="9"/>
      <c r="AV19" s="9"/>
      <c r="AW19" s="9"/>
      <c r="AX19" s="9"/>
      <c r="AY19" s="9">
        <v>0.45500000000000002</v>
      </c>
      <c r="AZ19" s="9"/>
      <c r="BA19" s="9"/>
      <c r="BB19" s="9"/>
      <c r="BC19" s="9"/>
      <c r="BD19" s="25">
        <f>IF(SUM($D19:INDEX(19:19,COLUMN()-1))=0,"",SUM($D19:INDEX(19:19,COLUMN()-1)))</f>
        <v>2.9608999999999996</v>
      </c>
      <c r="BE19" s="27"/>
    </row>
    <row r="20" spans="1:57" ht="20.25" x14ac:dyDescent="0.15">
      <c r="A20" s="3" t="s">
        <v>126</v>
      </c>
      <c r="B20" s="30" t="s">
        <v>127</v>
      </c>
      <c r="C20" s="30"/>
      <c r="D20" s="11" t="s">
        <v>108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25" t="str">
        <f>IF(SUM($D20:INDEX(20:20,COLUMN()-1))=0,"",SUM($D20:INDEX(20:20,COLUMN()-1)))</f>
        <v/>
      </c>
      <c r="BE20" s="27">
        <v>5.0999999999999996</v>
      </c>
    </row>
    <row r="21" spans="1:57" ht="20.25" x14ac:dyDescent="0.15">
      <c r="A21" s="3" t="s">
        <v>128</v>
      </c>
      <c r="B21" s="30" t="s">
        <v>129</v>
      </c>
      <c r="C21" s="30"/>
      <c r="D21" s="11" t="s">
        <v>108</v>
      </c>
      <c r="E21" s="9">
        <v>0.59799999999999998</v>
      </c>
      <c r="F21" s="9">
        <v>1.24</v>
      </c>
      <c r="G21" s="9">
        <v>0.83160000000000001</v>
      </c>
      <c r="H21" s="9"/>
      <c r="I21" s="9"/>
      <c r="J21" s="9"/>
      <c r="K21" s="9"/>
      <c r="L21" s="9"/>
      <c r="M21" s="9">
        <v>1.3140000000000001</v>
      </c>
      <c r="N21" s="9"/>
      <c r="O21" s="9"/>
      <c r="P21" s="9"/>
      <c r="Q21" s="9">
        <v>0.753</v>
      </c>
      <c r="R21" s="9">
        <v>1.34</v>
      </c>
      <c r="S21" s="9">
        <v>3.2648000000000001</v>
      </c>
      <c r="T21" s="9"/>
      <c r="U21" s="9"/>
      <c r="V21" s="9"/>
      <c r="W21" s="9"/>
      <c r="X21" s="9"/>
      <c r="Y21" s="9"/>
      <c r="Z21" s="9"/>
      <c r="AA21" s="9">
        <v>0.54400000000000004</v>
      </c>
      <c r="AB21" s="9"/>
      <c r="AC21" s="9"/>
      <c r="AD21" s="9"/>
      <c r="AE21" s="9"/>
      <c r="AF21" s="9">
        <v>0.76900000000000002</v>
      </c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>
        <v>0.89100000000000001</v>
      </c>
      <c r="AR21" s="9">
        <v>0.28599999999999998</v>
      </c>
      <c r="AS21" s="9"/>
      <c r="AT21" s="9"/>
      <c r="AU21" s="9">
        <v>0.23699999999999999</v>
      </c>
      <c r="AV21" s="9"/>
      <c r="AW21" s="9"/>
      <c r="AX21" s="9"/>
      <c r="AY21" s="9"/>
      <c r="AZ21" s="9"/>
      <c r="BA21" s="9">
        <v>0.94099999999999995</v>
      </c>
      <c r="BB21" s="9">
        <v>0.66</v>
      </c>
      <c r="BC21" s="9">
        <v>0.68879999999999997</v>
      </c>
      <c r="BD21" s="25">
        <f>IF(SUM($D21:INDEX(21:21,COLUMN()-1))=0,"",SUM($D21:INDEX(21:21,COLUMN()-1)))</f>
        <v>14.358200000000002</v>
      </c>
      <c r="BE21" s="27">
        <v>1.2</v>
      </c>
    </row>
    <row r="22" spans="1:57" x14ac:dyDescent="0.15">
      <c r="A22" s="3" t="s">
        <v>130</v>
      </c>
      <c r="B22" s="30" t="s">
        <v>131</v>
      </c>
      <c r="C22" s="30"/>
      <c r="D22" s="11" t="s">
        <v>132</v>
      </c>
      <c r="E22" s="9"/>
      <c r="F22" s="9"/>
      <c r="G22" s="9"/>
      <c r="H22" s="9">
        <v>7.7</v>
      </c>
      <c r="I22" s="9">
        <v>0.93799999999999994</v>
      </c>
      <c r="J22" s="9"/>
      <c r="K22" s="9">
        <v>2.2999999999999998</v>
      </c>
      <c r="L22" s="9">
        <v>5.32</v>
      </c>
      <c r="M22" s="9"/>
      <c r="N22" s="9">
        <v>3.6</v>
      </c>
      <c r="O22" s="9"/>
      <c r="P22" s="9">
        <v>2.4</v>
      </c>
      <c r="Q22" s="9"/>
      <c r="R22" s="9"/>
      <c r="S22" s="9"/>
      <c r="T22" s="9"/>
      <c r="U22" s="9">
        <v>1.34</v>
      </c>
      <c r="V22" s="9"/>
      <c r="W22" s="9"/>
      <c r="X22" s="9">
        <v>1.4</v>
      </c>
      <c r="Y22" s="9">
        <v>2.2000000000000002</v>
      </c>
      <c r="Z22" s="9"/>
      <c r="AA22" s="9"/>
      <c r="AB22" s="9">
        <v>2.6280000000000001</v>
      </c>
      <c r="AC22" s="9">
        <v>2.57</v>
      </c>
      <c r="AD22" s="9">
        <v>5</v>
      </c>
      <c r="AE22" s="9">
        <v>2.3980000000000001</v>
      </c>
      <c r="AF22" s="9"/>
      <c r="AG22" s="9">
        <v>2.16</v>
      </c>
      <c r="AH22" s="9">
        <v>2.2000000000000002</v>
      </c>
      <c r="AI22" s="9"/>
      <c r="AJ22" s="9">
        <v>2.1800000000000002</v>
      </c>
      <c r="AK22" s="9">
        <v>1.3</v>
      </c>
      <c r="AL22" s="9">
        <v>2.79</v>
      </c>
      <c r="AM22" s="9">
        <v>2.75</v>
      </c>
      <c r="AN22" s="9">
        <v>0.66600000000000004</v>
      </c>
      <c r="AO22" s="9">
        <v>1</v>
      </c>
      <c r="AP22" s="9">
        <v>1</v>
      </c>
      <c r="AQ22" s="9"/>
      <c r="AR22" s="9"/>
      <c r="AS22" s="9"/>
      <c r="AT22" s="9"/>
      <c r="AU22" s="9"/>
      <c r="AV22" s="9"/>
      <c r="AW22" s="9"/>
      <c r="AX22" s="9">
        <v>4.1760000000000002</v>
      </c>
      <c r="AY22" s="9"/>
      <c r="AZ22" s="9">
        <v>1.966</v>
      </c>
      <c r="BA22" s="9"/>
      <c r="BB22" s="9"/>
      <c r="BC22" s="9"/>
      <c r="BD22" s="25">
        <f>IF(SUM($D22:INDEX(22:22,COLUMN()-1))=0,"",SUM($D22:INDEX(22:22,COLUMN()-1)))</f>
        <v>61.981999999999992</v>
      </c>
      <c r="BE22" s="27">
        <v>210</v>
      </c>
    </row>
    <row r="23" spans="1:57" ht="20.25" x14ac:dyDescent="0.15">
      <c r="A23" s="3" t="s">
        <v>133</v>
      </c>
      <c r="B23" s="30" t="s">
        <v>134</v>
      </c>
      <c r="C23" s="30"/>
      <c r="D23" s="11" t="s">
        <v>135</v>
      </c>
      <c r="E23" s="9"/>
      <c r="F23" s="9">
        <v>1.081</v>
      </c>
      <c r="G23" s="9">
        <v>0.13400000000000001</v>
      </c>
      <c r="H23" s="9">
        <v>0.75900000000000001</v>
      </c>
      <c r="I23" s="9"/>
      <c r="J23" s="9"/>
      <c r="K23" s="9"/>
      <c r="L23" s="9">
        <v>0.38900000000000001</v>
      </c>
      <c r="M23" s="9">
        <v>2.5670000000000002</v>
      </c>
      <c r="N23" s="9">
        <v>0.184</v>
      </c>
      <c r="O23" s="9">
        <v>0.14099999999999999</v>
      </c>
      <c r="P23" s="9">
        <v>1.242</v>
      </c>
      <c r="Q23" s="9">
        <v>4.3</v>
      </c>
      <c r="R23" s="9">
        <v>0.34699999999999998</v>
      </c>
      <c r="S23" s="9">
        <v>4.08</v>
      </c>
      <c r="T23" s="9"/>
      <c r="U23" s="9">
        <v>9.6000000000000002E-2</v>
      </c>
      <c r="V23" s="9"/>
      <c r="W23" s="9"/>
      <c r="X23" s="9"/>
      <c r="Y23" s="9"/>
      <c r="Z23" s="9"/>
      <c r="AA23" s="9">
        <v>0.17100000000000001</v>
      </c>
      <c r="AB23" s="9"/>
      <c r="AC23" s="9">
        <v>0.16</v>
      </c>
      <c r="AD23" s="9">
        <v>0.13700000000000001</v>
      </c>
      <c r="AE23" s="9"/>
      <c r="AF23" s="9">
        <v>0.75800000000000001</v>
      </c>
      <c r="AG23" s="9">
        <v>0.3</v>
      </c>
      <c r="AH23" s="9">
        <v>0.158</v>
      </c>
      <c r="AI23" s="9"/>
      <c r="AJ23" s="9">
        <v>0.104</v>
      </c>
      <c r="AK23" s="9"/>
      <c r="AL23" s="9">
        <v>0.49099999999999999</v>
      </c>
      <c r="AM23" s="9">
        <v>0.14099999999999999</v>
      </c>
      <c r="AN23" s="9">
        <v>0.16600000000000001</v>
      </c>
      <c r="AO23" s="9">
        <v>0.17199999999999999</v>
      </c>
      <c r="AP23" s="9">
        <v>0.13600000000000001</v>
      </c>
      <c r="AQ23" s="9">
        <v>0.17699999999999999</v>
      </c>
      <c r="AR23" s="9"/>
      <c r="AS23" s="9">
        <v>0.38600000000000001</v>
      </c>
      <c r="AT23" s="9"/>
      <c r="AU23" s="9">
        <v>0.17199999999999999</v>
      </c>
      <c r="AV23" s="9"/>
      <c r="AW23" s="9"/>
      <c r="AX23" s="9">
        <v>0.28100000000000003</v>
      </c>
      <c r="AY23" s="9">
        <v>0.08</v>
      </c>
      <c r="AZ23" s="9">
        <v>0.33</v>
      </c>
      <c r="BA23" s="9">
        <v>2.8279999999999998</v>
      </c>
      <c r="BB23" s="9">
        <v>0.71</v>
      </c>
      <c r="BC23" s="9">
        <v>1.458</v>
      </c>
      <c r="BD23" s="25">
        <f>IF(SUM($D23:INDEX(23:23,COLUMN()-1))=0,"",SUM($D23:INDEX(23:23,COLUMN()-1)))</f>
        <v>24.635999999999992</v>
      </c>
      <c r="BE23" s="27">
        <v>0.9</v>
      </c>
    </row>
    <row r="24" spans="1:57" x14ac:dyDescent="0.15">
      <c r="A24" s="3" t="s">
        <v>136</v>
      </c>
      <c r="B24" s="30" t="s">
        <v>137</v>
      </c>
      <c r="C24" s="30"/>
      <c r="D24" s="11" t="s">
        <v>132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25" t="str">
        <f>IF(SUM($D24:INDEX(24:24,COLUMN()-1))=0,"",SUM($D24:INDEX(24:24,COLUMN()-1)))</f>
        <v/>
      </c>
      <c r="BE24" s="27">
        <v>0.8</v>
      </c>
    </row>
    <row r="25" spans="1:57" x14ac:dyDescent="0.15">
      <c r="A25" s="3" t="s">
        <v>138</v>
      </c>
      <c r="B25" s="30" t="s">
        <v>139</v>
      </c>
      <c r="C25" s="30"/>
      <c r="D25" s="11" t="s">
        <v>132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25" t="str">
        <f>IF(SUM($D25:INDEX(25:25,COLUMN()-1))=0,"",SUM($D25:INDEX(25:25,COLUMN()-1)))</f>
        <v/>
      </c>
      <c r="BE25" s="27"/>
    </row>
    <row r="26" spans="1:57" x14ac:dyDescent="0.15">
      <c r="A26" s="3" t="s">
        <v>140</v>
      </c>
      <c r="B26" s="30" t="s">
        <v>141</v>
      </c>
      <c r="C26" s="30"/>
      <c r="D26" s="11" t="s">
        <v>132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25" t="str">
        <f>IF(SUM($D26:INDEX(26:26,COLUMN()-1))=0,"",SUM($D26:INDEX(26:26,COLUMN()-1)))</f>
        <v/>
      </c>
      <c r="BE26" s="27">
        <v>50</v>
      </c>
    </row>
    <row r="27" spans="1:57" x14ac:dyDescent="0.15">
      <c r="A27" s="3" t="s">
        <v>142</v>
      </c>
      <c r="B27" s="30" t="s">
        <v>143</v>
      </c>
      <c r="C27" s="30"/>
      <c r="D27" s="11" t="s">
        <v>144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25" t="str">
        <f>IF(SUM($D27:INDEX(27:27,COLUMN()-1))=0,"",SUM($D27:INDEX(27:27,COLUMN()-1)))</f>
        <v/>
      </c>
      <c r="BE27" s="27"/>
    </row>
    <row r="28" spans="1:57" x14ac:dyDescent="0.15">
      <c r="A28" s="3" t="s">
        <v>145</v>
      </c>
      <c r="B28" s="30" t="s">
        <v>146</v>
      </c>
      <c r="C28" s="30"/>
      <c r="D28" s="11" t="s">
        <v>144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25" t="str">
        <f>IF(SUM($D28:INDEX(28:28,COLUMN()-1))=0,"",SUM($D28:INDEX(28:28,COLUMN()-1)))</f>
        <v/>
      </c>
      <c r="BE28" s="27"/>
    </row>
    <row r="29" spans="1:57" x14ac:dyDescent="0.15">
      <c r="A29" s="3" t="s">
        <v>147</v>
      </c>
      <c r="B29" s="30" t="s">
        <v>148</v>
      </c>
      <c r="C29" s="30"/>
      <c r="D29" s="11" t="s">
        <v>144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25" t="str">
        <f>IF(SUM($D29:INDEX(29:29,COLUMN()-1))=0,"",SUM($D29:INDEX(29:29,COLUMN()-1)))</f>
        <v/>
      </c>
      <c r="BE29" s="27"/>
    </row>
    <row r="30" spans="1:57" x14ac:dyDescent="0.15">
      <c r="A30" s="3" t="s">
        <v>149</v>
      </c>
      <c r="B30" s="30" t="s">
        <v>150</v>
      </c>
      <c r="C30" s="30"/>
      <c r="D30" s="11" t="s">
        <v>132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25" t="str">
        <f>IF(SUM($D30:INDEX(30:30,COLUMN()-1))=0,"",SUM($D30:INDEX(30:30,COLUMN()-1)))</f>
        <v/>
      </c>
      <c r="BE30" s="27">
        <v>0.5</v>
      </c>
    </row>
    <row r="31" spans="1:57" x14ac:dyDescent="0.15">
      <c r="A31" s="3" t="s">
        <v>151</v>
      </c>
      <c r="B31" s="30" t="s">
        <v>152</v>
      </c>
      <c r="C31" s="30"/>
      <c r="D31" s="11" t="s">
        <v>132</v>
      </c>
      <c r="E31" s="9"/>
      <c r="F31" s="9"/>
      <c r="G31" s="9"/>
      <c r="H31" s="9"/>
      <c r="I31" s="9"/>
      <c r="J31" s="9"/>
      <c r="K31" s="9"/>
      <c r="L31" s="9"/>
      <c r="M31" s="9">
        <v>8.76</v>
      </c>
      <c r="N31" s="9"/>
      <c r="O31" s="9"/>
      <c r="P31" s="9"/>
      <c r="Q31" s="9">
        <v>5</v>
      </c>
      <c r="R31" s="9"/>
      <c r="S31" s="9">
        <v>16.32</v>
      </c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>
        <v>4.59</v>
      </c>
      <c r="BD31" s="25">
        <f>IF(SUM($D31:INDEX(31:31,COLUMN()-1))=0,"",SUM($D31:INDEX(31:31,COLUMN()-1)))</f>
        <v>34.67</v>
      </c>
      <c r="BE31" s="27">
        <v>0.8</v>
      </c>
    </row>
    <row r="32" spans="1:57" ht="20.25" x14ac:dyDescent="0.15">
      <c r="A32" s="3" t="s">
        <v>153</v>
      </c>
      <c r="B32" s="30" t="s">
        <v>154</v>
      </c>
      <c r="C32" s="30"/>
      <c r="D32" s="11" t="s">
        <v>155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>
        <v>0.12</v>
      </c>
      <c r="BB32" s="9">
        <v>0.06</v>
      </c>
      <c r="BC32" s="9"/>
      <c r="BD32" s="25">
        <f>IF(SUM($D32:INDEX(32:32,COLUMN()-1))=0,"",SUM($D32:INDEX(32:32,COLUMN()-1)))</f>
        <v>0.18</v>
      </c>
      <c r="BE32" s="27">
        <v>5</v>
      </c>
    </row>
    <row r="33" spans="1:57" x14ac:dyDescent="0.15">
      <c r="A33" s="3" t="s">
        <v>156</v>
      </c>
      <c r="B33" s="30" t="s">
        <v>157</v>
      </c>
      <c r="C33" s="30"/>
      <c r="D33" s="11" t="s">
        <v>158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25" t="str">
        <f>IF(SUM($D33:INDEX(33:33,COLUMN()-1))=0,"",SUM($D33:INDEX(33:33,COLUMN()-1)))</f>
        <v/>
      </c>
      <c r="BE33" s="27">
        <v>2</v>
      </c>
    </row>
    <row r="34" spans="1:57" x14ac:dyDescent="0.15">
      <c r="A34" s="3" t="s">
        <v>159</v>
      </c>
      <c r="B34" s="33" t="s">
        <v>160</v>
      </c>
      <c r="C34" s="33"/>
      <c r="D34" s="15" t="s">
        <v>161</v>
      </c>
      <c r="E34" s="9"/>
      <c r="F34" s="9"/>
      <c r="G34" s="16"/>
      <c r="H34" s="16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>
        <v>0.32</v>
      </c>
      <c r="BB34" s="9">
        <v>0.24</v>
      </c>
      <c r="BC34" s="9"/>
      <c r="BD34" s="25">
        <f>IF(SUM($D34:INDEX(34:34,COLUMN()-1))=0,"",SUM($D34:INDEX(34:34,COLUMN()-1)))</f>
        <v>0.56000000000000005</v>
      </c>
      <c r="BE34" s="27">
        <v>20</v>
      </c>
    </row>
    <row r="35" spans="1:57" x14ac:dyDescent="0.15">
      <c r="A35" s="3" t="s">
        <v>162</v>
      </c>
      <c r="B35" s="30" t="s">
        <v>163</v>
      </c>
      <c r="C35" s="30"/>
      <c r="D35" s="11" t="s">
        <v>164</v>
      </c>
      <c r="E35" s="9">
        <v>7.0000000000000007E-2</v>
      </c>
      <c r="F35" s="9">
        <v>0.02</v>
      </c>
      <c r="G35" s="9">
        <v>0.06</v>
      </c>
      <c r="H35" s="9">
        <v>0.02</v>
      </c>
      <c r="I35" s="9">
        <v>0.03</v>
      </c>
      <c r="J35" s="9">
        <v>0.01</v>
      </c>
      <c r="K35" s="9">
        <v>0.02</v>
      </c>
      <c r="L35" s="9">
        <v>0.05</v>
      </c>
      <c r="M35" s="9">
        <v>0.05</v>
      </c>
      <c r="N35" s="9">
        <v>7.0000000000000007E-2</v>
      </c>
      <c r="O35" s="9">
        <v>0.02</v>
      </c>
      <c r="P35" s="9">
        <v>0.04</v>
      </c>
      <c r="Q35" s="9">
        <v>0.02</v>
      </c>
      <c r="R35" s="9">
        <v>0.02</v>
      </c>
      <c r="S35" s="9">
        <v>0.06</v>
      </c>
      <c r="T35" s="9">
        <v>0.04</v>
      </c>
      <c r="U35" s="9">
        <v>0.05</v>
      </c>
      <c r="V35" s="9">
        <v>0.04</v>
      </c>
      <c r="W35" s="9">
        <v>0.03</v>
      </c>
      <c r="X35" s="9">
        <v>0.06</v>
      </c>
      <c r="Y35" s="9">
        <v>0.08</v>
      </c>
      <c r="Z35" s="9">
        <v>0.03</v>
      </c>
      <c r="AA35" s="9">
        <v>0.06</v>
      </c>
      <c r="AB35" s="9">
        <v>0.02</v>
      </c>
      <c r="AC35" s="9">
        <v>0.01</v>
      </c>
      <c r="AD35" s="9">
        <v>7.0000000000000007E-2</v>
      </c>
      <c r="AE35" s="9">
        <v>0.06</v>
      </c>
      <c r="AF35" s="9">
        <v>0.06</v>
      </c>
      <c r="AG35" s="9">
        <v>0.02</v>
      </c>
      <c r="AH35" s="9">
        <v>0.01</v>
      </c>
      <c r="AI35" s="9">
        <v>0.02</v>
      </c>
      <c r="AJ35" s="9">
        <v>0.02</v>
      </c>
      <c r="AK35" s="9">
        <v>0.03</v>
      </c>
      <c r="AL35" s="9">
        <v>0.02</v>
      </c>
      <c r="AM35" s="9">
        <v>0.03</v>
      </c>
      <c r="AN35" s="9">
        <v>0.01</v>
      </c>
      <c r="AO35" s="9">
        <v>0.03</v>
      </c>
      <c r="AP35" s="9">
        <v>0.04</v>
      </c>
      <c r="AQ35" s="9">
        <v>0.02</v>
      </c>
      <c r="AR35" s="9">
        <v>0.06</v>
      </c>
      <c r="AS35" s="9">
        <v>0.05</v>
      </c>
      <c r="AT35" s="9">
        <v>0.03</v>
      </c>
      <c r="AU35" s="9">
        <v>0.05</v>
      </c>
      <c r="AV35" s="9">
        <v>0.11</v>
      </c>
      <c r="AW35" s="9">
        <v>0.05</v>
      </c>
      <c r="AX35" s="9">
        <v>0.02</v>
      </c>
      <c r="AY35" s="9">
        <v>0.02</v>
      </c>
      <c r="AZ35" s="9">
        <v>0.02</v>
      </c>
      <c r="BA35" s="9">
        <v>0.08</v>
      </c>
      <c r="BB35" s="9">
        <v>0.04</v>
      </c>
      <c r="BC35" s="9">
        <v>7.0000000000000007E-2</v>
      </c>
      <c r="BD35" s="25">
        <f>IF(SUM($D35:INDEX(35:35,COLUMN()-1))=0,"",SUM($D35:INDEX(35:35,COLUMN()-1)))</f>
        <v>2.0200000000000009</v>
      </c>
      <c r="BE35" s="27">
        <v>2</v>
      </c>
    </row>
    <row r="36" spans="1:57" x14ac:dyDescent="0.15">
      <c r="A36" s="3" t="s">
        <v>165</v>
      </c>
      <c r="B36" s="30" t="s">
        <v>166</v>
      </c>
      <c r="C36" s="30"/>
      <c r="D36" s="11" t="s">
        <v>164</v>
      </c>
      <c r="E36" s="9">
        <v>0.04</v>
      </c>
      <c r="F36" s="9"/>
      <c r="G36" s="9">
        <v>0.02</v>
      </c>
      <c r="H36" s="9">
        <v>0.02</v>
      </c>
      <c r="I36" s="9">
        <v>0.04</v>
      </c>
      <c r="J36" s="9">
        <v>0.02</v>
      </c>
      <c r="K36" s="9"/>
      <c r="L36" s="9">
        <v>0.04</v>
      </c>
      <c r="M36" s="9">
        <v>0.04</v>
      </c>
      <c r="N36" s="9"/>
      <c r="O36" s="9">
        <v>0.02</v>
      </c>
      <c r="P36" s="9">
        <v>0.02</v>
      </c>
      <c r="Q36" s="9">
        <v>0.02</v>
      </c>
      <c r="R36" s="9">
        <v>0.02</v>
      </c>
      <c r="S36" s="9">
        <v>0.04</v>
      </c>
      <c r="T36" s="9"/>
      <c r="U36" s="9">
        <v>0.02</v>
      </c>
      <c r="V36" s="9"/>
      <c r="W36" s="9"/>
      <c r="X36" s="9"/>
      <c r="Y36" s="9"/>
      <c r="Z36" s="9"/>
      <c r="AA36" s="9">
        <v>0.02</v>
      </c>
      <c r="AB36" s="9"/>
      <c r="AC36" s="9">
        <v>0.02</v>
      </c>
      <c r="AD36" s="9">
        <v>0.02</v>
      </c>
      <c r="AE36" s="9">
        <v>0.04</v>
      </c>
      <c r="AF36" s="9">
        <v>0.02</v>
      </c>
      <c r="AG36" s="9">
        <v>0.04</v>
      </c>
      <c r="AH36" s="9">
        <v>0.02</v>
      </c>
      <c r="AI36" s="9"/>
      <c r="AJ36" s="9">
        <v>0.02</v>
      </c>
      <c r="AK36" s="9">
        <v>0.02</v>
      </c>
      <c r="AL36" s="9"/>
      <c r="AM36" s="9">
        <v>0.04</v>
      </c>
      <c r="AN36" s="9"/>
      <c r="AO36" s="9">
        <v>0.02</v>
      </c>
      <c r="AP36" s="9">
        <v>0.02</v>
      </c>
      <c r="AQ36" s="9">
        <v>0.02</v>
      </c>
      <c r="AR36" s="9"/>
      <c r="AS36" s="9">
        <v>0.02</v>
      </c>
      <c r="AT36" s="9"/>
      <c r="AU36" s="9">
        <v>0.02</v>
      </c>
      <c r="AV36" s="9"/>
      <c r="AW36" s="9"/>
      <c r="AX36" s="9"/>
      <c r="AY36" s="9"/>
      <c r="AZ36" s="9">
        <v>0.04</v>
      </c>
      <c r="BA36" s="9">
        <v>0.06</v>
      </c>
      <c r="BB36" s="9">
        <v>0.02</v>
      </c>
      <c r="BC36" s="9"/>
      <c r="BD36" s="25">
        <f>IF(SUM($D36:INDEX(36:36,COLUMN()-1))=0,"",SUM($D36:INDEX(36:36,COLUMN()-1)))</f>
        <v>0.8400000000000003</v>
      </c>
      <c r="BE36" s="27">
        <v>1</v>
      </c>
    </row>
    <row r="37" spans="1:57" x14ac:dyDescent="0.15">
      <c r="A37" s="3" t="s">
        <v>167</v>
      </c>
      <c r="B37" s="30" t="s">
        <v>168</v>
      </c>
      <c r="C37" s="30"/>
      <c r="D37" s="11" t="s">
        <v>164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>
        <v>0.01</v>
      </c>
      <c r="BC37" s="9"/>
      <c r="BD37" s="25">
        <f>IF(SUM($D37:INDEX(37:37,COLUMN()-1))=0,"",SUM($D37:INDEX(37:37,COLUMN()-1)))</f>
        <v>0.01</v>
      </c>
      <c r="BE37" s="27">
        <v>1</v>
      </c>
    </row>
    <row r="38" spans="1:57" x14ac:dyDescent="0.15">
      <c r="A38" s="3" t="s">
        <v>169</v>
      </c>
      <c r="B38" s="30" t="s">
        <v>170</v>
      </c>
      <c r="C38" s="30"/>
      <c r="D38" s="11" t="s">
        <v>171</v>
      </c>
      <c r="E38" s="9">
        <v>0.03</v>
      </c>
      <c r="F38" s="9"/>
      <c r="G38" s="9">
        <v>0.02</v>
      </c>
      <c r="H38" s="9"/>
      <c r="I38" s="9">
        <v>0.03</v>
      </c>
      <c r="J38" s="9">
        <v>0.01</v>
      </c>
      <c r="K38" s="9">
        <v>0.06</v>
      </c>
      <c r="L38" s="9">
        <v>0.03</v>
      </c>
      <c r="M38" s="9">
        <v>0.02</v>
      </c>
      <c r="N38" s="9">
        <v>0.02</v>
      </c>
      <c r="O38" s="9">
        <v>0.02</v>
      </c>
      <c r="P38" s="9">
        <v>0.02</v>
      </c>
      <c r="Q38" s="9">
        <v>0.01</v>
      </c>
      <c r="R38" s="9">
        <v>0.01</v>
      </c>
      <c r="S38" s="9">
        <v>0.02</v>
      </c>
      <c r="T38" s="9">
        <v>0.01</v>
      </c>
      <c r="U38" s="9">
        <v>0.01</v>
      </c>
      <c r="V38" s="9">
        <v>0.01</v>
      </c>
      <c r="W38" s="9">
        <v>0.01</v>
      </c>
      <c r="X38" s="9">
        <v>0.01</v>
      </c>
      <c r="Y38" s="9">
        <v>0.02</v>
      </c>
      <c r="Z38" s="9">
        <v>0.01</v>
      </c>
      <c r="AA38" s="9">
        <v>0.01</v>
      </c>
      <c r="AB38" s="9">
        <v>0.02</v>
      </c>
      <c r="AC38" s="9">
        <v>0.01</v>
      </c>
      <c r="AD38" s="9">
        <v>0.03</v>
      </c>
      <c r="AE38" s="9">
        <v>0.03</v>
      </c>
      <c r="AF38" s="9">
        <v>0.01</v>
      </c>
      <c r="AG38" s="9">
        <v>0.01</v>
      </c>
      <c r="AH38" s="9">
        <v>0.02</v>
      </c>
      <c r="AI38" s="9">
        <v>0.01</v>
      </c>
      <c r="AJ38" s="9">
        <v>0.02</v>
      </c>
      <c r="AK38" s="9">
        <v>0.01</v>
      </c>
      <c r="AL38" s="9">
        <v>0.01</v>
      </c>
      <c r="AM38" s="9">
        <v>0.01</v>
      </c>
      <c r="AN38" s="9">
        <v>0.01</v>
      </c>
      <c r="AO38" s="9">
        <v>0.01</v>
      </c>
      <c r="AP38" s="9">
        <v>0.01</v>
      </c>
      <c r="AQ38" s="9">
        <v>0.01</v>
      </c>
      <c r="AR38" s="9">
        <v>0.01</v>
      </c>
      <c r="AS38" s="9">
        <v>0.01</v>
      </c>
      <c r="AT38" s="9">
        <v>0.01</v>
      </c>
      <c r="AU38" s="9">
        <v>0.01</v>
      </c>
      <c r="AV38" s="9">
        <v>0.02</v>
      </c>
      <c r="AW38" s="9">
        <v>0.01</v>
      </c>
      <c r="AX38" s="9">
        <v>0.02</v>
      </c>
      <c r="AY38" s="9">
        <v>0.01</v>
      </c>
      <c r="AZ38" s="9">
        <v>0.01</v>
      </c>
      <c r="BA38" s="9">
        <v>0.02</v>
      </c>
      <c r="BB38" s="9">
        <v>0.02</v>
      </c>
      <c r="BC38" s="9"/>
      <c r="BD38" s="25">
        <f>IF(SUM($D38:INDEX(38:38,COLUMN()-1))=0,"",SUM($D38:INDEX(38:38,COLUMN()-1)))</f>
        <v>0.77000000000000035</v>
      </c>
      <c r="BE38" s="27">
        <v>1</v>
      </c>
    </row>
    <row r="39" spans="1:57" x14ac:dyDescent="0.15">
      <c r="A39" s="3" t="s">
        <v>172</v>
      </c>
      <c r="B39" s="30" t="s">
        <v>173</v>
      </c>
      <c r="C39" s="30"/>
      <c r="D39" s="11" t="s">
        <v>171</v>
      </c>
      <c r="E39" s="9">
        <v>0.21</v>
      </c>
      <c r="F39" s="9"/>
      <c r="G39" s="16">
        <v>0.12</v>
      </c>
      <c r="H39" s="16">
        <v>0.01</v>
      </c>
      <c r="I39" s="9">
        <v>0.24</v>
      </c>
      <c r="J39" s="9">
        <v>0.02</v>
      </c>
      <c r="K39" s="9"/>
      <c r="L39" s="9">
        <v>0.24</v>
      </c>
      <c r="M39" s="9">
        <v>0.19</v>
      </c>
      <c r="N39" s="9">
        <v>0.18</v>
      </c>
      <c r="O39" s="9">
        <v>0.17</v>
      </c>
      <c r="P39" s="9">
        <v>0.14000000000000001</v>
      </c>
      <c r="Q39" s="9">
        <v>0.12</v>
      </c>
      <c r="R39" s="9">
        <v>0.04</v>
      </c>
      <c r="S39" s="9">
        <v>0.21</v>
      </c>
      <c r="T39" s="9">
        <v>0.03</v>
      </c>
      <c r="U39" s="9">
        <v>0.06</v>
      </c>
      <c r="V39" s="9">
        <v>0.06</v>
      </c>
      <c r="W39" s="9">
        <v>0.06</v>
      </c>
      <c r="X39" s="9">
        <v>7.0000000000000007E-2</v>
      </c>
      <c r="Y39" s="9">
        <v>0.09</v>
      </c>
      <c r="Z39" s="9">
        <v>0.01</v>
      </c>
      <c r="AA39" s="9">
        <v>0.09</v>
      </c>
      <c r="AB39" s="9">
        <v>0.12</v>
      </c>
      <c r="AC39" s="9">
        <v>0.08</v>
      </c>
      <c r="AD39" s="9">
        <v>0.24</v>
      </c>
      <c r="AE39" s="9">
        <v>0.19</v>
      </c>
      <c r="AF39" s="9">
        <v>0.1</v>
      </c>
      <c r="AG39" s="9">
        <v>0.11</v>
      </c>
      <c r="AH39" s="9">
        <v>0.1</v>
      </c>
      <c r="AI39" s="9">
        <v>0.06</v>
      </c>
      <c r="AJ39" s="9">
        <v>0.15</v>
      </c>
      <c r="AK39" s="9">
        <v>0.05</v>
      </c>
      <c r="AL39" s="9">
        <v>0.04</v>
      </c>
      <c r="AM39" s="9">
        <v>0.13</v>
      </c>
      <c r="AN39" s="9">
        <v>0.03</v>
      </c>
      <c r="AO39" s="9">
        <v>0.05</v>
      </c>
      <c r="AP39" s="9">
        <v>0.05</v>
      </c>
      <c r="AQ39" s="9">
        <v>0.04</v>
      </c>
      <c r="AR39" s="9">
        <v>0.05</v>
      </c>
      <c r="AS39" s="9">
        <v>7.0000000000000007E-2</v>
      </c>
      <c r="AT39" s="9">
        <v>7.0000000000000007E-2</v>
      </c>
      <c r="AU39" s="9">
        <v>0.05</v>
      </c>
      <c r="AV39" s="9">
        <v>0.12</v>
      </c>
      <c r="AW39" s="9">
        <v>0.11</v>
      </c>
      <c r="AX39" s="9">
        <v>0.1</v>
      </c>
      <c r="AY39" s="9">
        <v>0.06</v>
      </c>
      <c r="AZ39" s="9">
        <v>0.09</v>
      </c>
      <c r="BA39" s="9">
        <v>0.14000000000000001</v>
      </c>
      <c r="BB39" s="9">
        <v>0.1</v>
      </c>
      <c r="BC39" s="9"/>
      <c r="BD39" s="25">
        <f>IF(SUM($D39:INDEX(39:39,COLUMN()-1))=0,"",SUM($D39:INDEX(39:39,COLUMN()-1)))</f>
        <v>4.8599999999999977</v>
      </c>
      <c r="BE39" s="27">
        <v>2</v>
      </c>
    </row>
    <row r="40" spans="1:57" x14ac:dyDescent="0.15">
      <c r="A40" s="3" t="s">
        <v>174</v>
      </c>
      <c r="B40" s="30" t="s">
        <v>175</v>
      </c>
      <c r="C40" s="30"/>
      <c r="D40" s="11" t="s">
        <v>171</v>
      </c>
      <c r="E40" s="9">
        <v>0.08</v>
      </c>
      <c r="F40" s="9"/>
      <c r="G40" s="9">
        <v>0.04</v>
      </c>
      <c r="H40" s="9">
        <v>0.14000000000000001</v>
      </c>
      <c r="I40" s="9">
        <v>0.1</v>
      </c>
      <c r="J40" s="9">
        <v>0.18</v>
      </c>
      <c r="K40" s="9"/>
      <c r="L40" s="9">
        <v>0.1</v>
      </c>
      <c r="M40" s="9">
        <v>0.12</v>
      </c>
      <c r="N40" s="9">
        <v>0.06</v>
      </c>
      <c r="O40" s="9">
        <v>0.1</v>
      </c>
      <c r="P40" s="9">
        <v>0.1</v>
      </c>
      <c r="Q40" s="9"/>
      <c r="R40" s="9"/>
      <c r="S40" s="9"/>
      <c r="T40" s="9">
        <v>0.02</v>
      </c>
      <c r="U40" s="9">
        <v>0.04</v>
      </c>
      <c r="V40" s="9"/>
      <c r="W40" s="9">
        <v>0.02</v>
      </c>
      <c r="X40" s="9">
        <v>0.02</v>
      </c>
      <c r="Y40" s="9">
        <v>0.04</v>
      </c>
      <c r="Z40" s="9">
        <v>0.02</v>
      </c>
      <c r="AA40" s="9">
        <v>0.02</v>
      </c>
      <c r="AB40" s="9">
        <v>0.04</v>
      </c>
      <c r="AC40" s="9">
        <v>0.06</v>
      </c>
      <c r="AD40" s="9">
        <v>0.1</v>
      </c>
      <c r="AE40" s="9">
        <v>0.08</v>
      </c>
      <c r="AF40" s="9"/>
      <c r="AG40" s="9">
        <v>0.08</v>
      </c>
      <c r="AH40" s="9"/>
      <c r="AI40" s="9">
        <v>0.02</v>
      </c>
      <c r="AJ40" s="9">
        <v>0.16</v>
      </c>
      <c r="AK40" s="9">
        <v>0.06</v>
      </c>
      <c r="AL40" s="9"/>
      <c r="AM40" s="9">
        <v>0.06</v>
      </c>
      <c r="AN40" s="9"/>
      <c r="AO40" s="9">
        <v>0.02</v>
      </c>
      <c r="AP40" s="9">
        <v>0.02</v>
      </c>
      <c r="AQ40" s="9"/>
      <c r="AR40" s="9">
        <v>0.04</v>
      </c>
      <c r="AS40" s="9"/>
      <c r="AT40" s="9">
        <v>0.02</v>
      </c>
      <c r="AU40" s="9">
        <v>0.02</v>
      </c>
      <c r="AV40" s="9">
        <v>0.04</v>
      </c>
      <c r="AW40" s="9">
        <v>0.06</v>
      </c>
      <c r="AX40" s="9">
        <v>0.04</v>
      </c>
      <c r="AY40" s="9">
        <v>0.02</v>
      </c>
      <c r="AZ40" s="9">
        <v>0.02</v>
      </c>
      <c r="BA40" s="9"/>
      <c r="BB40" s="9">
        <v>0.04</v>
      </c>
      <c r="BC40" s="9"/>
      <c r="BD40" s="25">
        <f>IF(SUM($D40:INDEX(40:40,COLUMN()-1))=0,"",SUM($D40:INDEX(40:40,COLUMN()-1)))</f>
        <v>2.2000000000000006</v>
      </c>
      <c r="BE40" s="27">
        <v>2</v>
      </c>
    </row>
    <row r="41" spans="1:57" ht="20.25" x14ac:dyDescent="0.15">
      <c r="A41" s="3" t="s">
        <v>176</v>
      </c>
      <c r="B41" s="30" t="s">
        <v>177</v>
      </c>
      <c r="C41" s="30"/>
      <c r="D41" s="11" t="s">
        <v>155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25" t="str">
        <f>IF(SUM($D41:INDEX(41:41,COLUMN()-1))=0,"",SUM($D41:INDEX(41:41,COLUMN()-1)))</f>
        <v/>
      </c>
      <c r="BE41" s="27">
        <v>0.3</v>
      </c>
    </row>
    <row r="42" spans="1:57" x14ac:dyDescent="0.15">
      <c r="A42" s="3" t="s">
        <v>178</v>
      </c>
      <c r="B42" s="30" t="s">
        <v>179</v>
      </c>
      <c r="C42" s="30"/>
      <c r="D42" s="11" t="s">
        <v>132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25" t="str">
        <f>IF(SUM($D42:INDEX(42:42,COLUMN()-1))=0,"",SUM($D42:INDEX(42:42,COLUMN()-1)))</f>
        <v/>
      </c>
      <c r="BE42" s="27">
        <v>100</v>
      </c>
    </row>
    <row r="43" spans="1:57" x14ac:dyDescent="0.15">
      <c r="A43" s="3" t="s">
        <v>180</v>
      </c>
      <c r="B43" s="30" t="s">
        <v>181</v>
      </c>
      <c r="C43" s="30"/>
      <c r="D43" s="11" t="s">
        <v>132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25" t="str">
        <f>IF(SUM($D43:INDEX(43:43,COLUMN()-1))=0,"",SUM($D43:INDEX(43:43,COLUMN()-1)))</f>
        <v/>
      </c>
      <c r="BE43" s="27">
        <v>100</v>
      </c>
    </row>
    <row r="44" spans="1:57" x14ac:dyDescent="0.15">
      <c r="A44" s="3" t="s">
        <v>182</v>
      </c>
      <c r="B44" s="30" t="s">
        <v>183</v>
      </c>
      <c r="C44" s="30"/>
      <c r="D44" s="11" t="s">
        <v>132</v>
      </c>
      <c r="E44" s="9"/>
      <c r="F44" s="9"/>
      <c r="G44" s="16"/>
      <c r="H44" s="16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25" t="str">
        <f>IF(SUM($D44:INDEX(44:44,COLUMN()-1))=0,"",SUM($D44:INDEX(44:44,COLUMN()-1)))</f>
        <v/>
      </c>
      <c r="BE44" s="27">
        <v>365</v>
      </c>
    </row>
    <row r="45" spans="1:57" x14ac:dyDescent="0.15">
      <c r="A45" s="3"/>
      <c r="B45" s="30" t="s">
        <v>184</v>
      </c>
      <c r="C45" s="30"/>
      <c r="D45" s="11"/>
      <c r="E45" s="7"/>
      <c r="F45" s="7"/>
      <c r="G45" s="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25" t="str">
        <f>IF(SUM($D45:INDEX(45:45,COLUMN()-1))=0,"",SUM($D45:INDEX(45:45,COLUMN()-1)))</f>
        <v/>
      </c>
      <c r="BE45" s="28"/>
    </row>
    <row r="46" spans="1:57" x14ac:dyDescent="0.15">
      <c r="BE46" s="1">
        <f>SUM(E8:BC50)</f>
        <v>213.83870000000036</v>
      </c>
    </row>
    <row r="47" spans="1:57" x14ac:dyDescent="0.15">
      <c r="BD47" s="29"/>
    </row>
  </sheetData>
  <mergeCells count="44">
    <mergeCell ref="D1:D3"/>
    <mergeCell ref="BD1:BD3"/>
    <mergeCell ref="BE1:BE3"/>
    <mergeCell ref="B44:C44"/>
    <mergeCell ref="B45:C45"/>
    <mergeCell ref="A1:A3"/>
    <mergeCell ref="B8:B10"/>
    <mergeCell ref="B11:B13"/>
    <mergeCell ref="B14:B15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6:C6"/>
    <mergeCell ref="B7:C7"/>
    <mergeCell ref="B16:C16"/>
    <mergeCell ref="B17:C17"/>
    <mergeCell ref="B18:C18"/>
    <mergeCell ref="B1:C1"/>
    <mergeCell ref="B2:C2"/>
    <mergeCell ref="B3:C3"/>
    <mergeCell ref="B4:C4"/>
    <mergeCell ref="B5:C5"/>
  </mergeCells>
  <phoneticPr fontId="10" type="noConversion"/>
  <conditionalFormatting sqref="A6:BE6">
    <cfRule type="notContainsBlanks" dxfId="2" priority="3" stopIfTrue="1">
      <formula>LEN(TRIM(A6))&gt;0</formula>
    </cfRule>
  </conditionalFormatting>
  <conditionalFormatting sqref="BD1:BD45 BD47:BD65536">
    <cfRule type="containsBlanks" dxfId="1" priority="2" stopIfTrue="1">
      <formula>LEN(TRIM(BD1))=0</formula>
    </cfRule>
  </conditionalFormatting>
  <conditionalFormatting sqref="E8:BC45">
    <cfRule type="containsBlanks" dxfId="0" priority="1" stopIfTrue="1">
      <formula>LEN(TRIM(E8))=0</formula>
    </cfRule>
  </conditionalFormatting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zhujiayi</dc:creator>
  <cp:lastModifiedBy>Administrator</cp:lastModifiedBy>
  <dcterms:created xsi:type="dcterms:W3CDTF">2024-08-29T02:17:00Z</dcterms:created>
  <dcterms:modified xsi:type="dcterms:W3CDTF">2024-09-24T03:01:29Z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F3C90A6D7A8F4C5CBF2AA4A2B628C98F_11</vt:lpwstr>
  </property>
  <property fmtid="{D5CDD505-2E9C-101B-9397-08002B2CF9AE}" pid="3" name="KSOProductBuildVer">
    <vt:lpwstr>2052-12.1.0.17857</vt:lpwstr>
  </property>
</Properties>
</file>